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duardo.tosetto\Desktop\"/>
    </mc:Choice>
  </mc:AlternateContent>
  <bookViews>
    <workbookView xWindow="0" yWindow="0" windowWidth="28800" windowHeight="124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95" i="1" s="1"/>
  <c r="I5" i="1"/>
  <c r="J13" i="1" l="1"/>
  <c r="J6" i="1"/>
  <c r="J28" i="1"/>
  <c r="J46" i="1"/>
  <c r="J62" i="1"/>
  <c r="J78" i="1"/>
  <c r="J30" i="1"/>
  <c r="J48" i="1"/>
  <c r="J64" i="1"/>
  <c r="J80" i="1"/>
  <c r="J12" i="1"/>
  <c r="J32" i="1"/>
  <c r="J51" i="1"/>
  <c r="J67" i="1"/>
  <c r="J14" i="1"/>
  <c r="J36" i="1"/>
  <c r="J52" i="1"/>
  <c r="J68" i="1"/>
  <c r="J84" i="1"/>
  <c r="J40" i="1"/>
  <c r="J72" i="1"/>
  <c r="J88" i="1"/>
  <c r="J22" i="1"/>
  <c r="J43" i="1"/>
  <c r="J59" i="1"/>
  <c r="J75" i="1"/>
  <c r="J91" i="1"/>
  <c r="J24" i="1"/>
  <c r="J44" i="1"/>
  <c r="J60" i="1"/>
  <c r="J76" i="1"/>
  <c r="J5" i="1"/>
  <c r="J83" i="1"/>
  <c r="J16" i="1"/>
  <c r="J38" i="1"/>
  <c r="J54" i="1"/>
  <c r="J70" i="1"/>
  <c r="J86" i="1"/>
  <c r="J20" i="1"/>
  <c r="J56" i="1"/>
  <c r="J8" i="1"/>
  <c r="J35" i="1"/>
  <c r="J27" i="1"/>
  <c r="J19" i="1"/>
  <c r="J11" i="1"/>
  <c r="J90" i="1"/>
  <c r="J82" i="1"/>
  <c r="J74" i="1"/>
  <c r="J66" i="1"/>
  <c r="J58" i="1"/>
  <c r="J50" i="1"/>
  <c r="J42" i="1"/>
  <c r="J34" i="1"/>
  <c r="J26" i="1"/>
  <c r="J18" i="1"/>
  <c r="J10" i="1"/>
  <c r="J89" i="1"/>
  <c r="J81" i="1"/>
  <c r="J73" i="1"/>
  <c r="J65" i="1"/>
  <c r="J57" i="1"/>
  <c r="J49" i="1"/>
  <c r="J41" i="1"/>
  <c r="J33" i="1"/>
  <c r="J25" i="1"/>
  <c r="J17" i="1"/>
  <c r="J9" i="1"/>
  <c r="J87" i="1"/>
  <c r="J79" i="1"/>
  <c r="J71" i="1"/>
  <c r="J63" i="1"/>
  <c r="J55" i="1"/>
  <c r="J47" i="1"/>
  <c r="J39" i="1"/>
  <c r="J31" i="1"/>
  <c r="J23" i="1"/>
  <c r="J15" i="1"/>
  <c r="J7" i="1"/>
  <c r="J85" i="1"/>
  <c r="J77" i="1"/>
  <c r="J69" i="1"/>
  <c r="J61" i="1"/>
  <c r="J53" i="1"/>
  <c r="J45" i="1"/>
  <c r="J37" i="1"/>
  <c r="J29" i="1"/>
  <c r="J21" i="1"/>
  <c r="H94" i="1"/>
  <c r="H93" i="1" s="1"/>
  <c r="H27" i="1"/>
  <c r="I27" i="1" s="1"/>
</calcChain>
</file>

<file path=xl/sharedStrings.xml><?xml version="1.0" encoding="utf-8"?>
<sst xmlns="http://schemas.openxmlformats.org/spreadsheetml/2006/main" count="450" uniqueCount="300">
  <si>
    <t>Obra</t>
  </si>
  <si>
    <t>Bancos</t>
  </si>
  <si>
    <t>B.D.I.</t>
  </si>
  <si>
    <t>Encargos Sociais</t>
  </si>
  <si>
    <t>CONSTRUÇÃO DA REDE DE DISTRIBUIÇÃO ELÉTRICA DO BAIRRO VILA NOVA</t>
  </si>
  <si>
    <t xml:space="preserve">SINAPI - 01/2023 - Mato Grosso
SBC - 02/2023 - Mato Grosso
ORSE - 11/2022 - Sergipe
SEDOP - 02/2023 - Pará
SEINFRA - 027 - Ceará
SETOP - 10/2022 - Minas Gerais
IOPES - 11/2022 - Espírito Santo
CPOS - 11/2022 - São Paulo
FDE - 10/2022 - São Paulo
AGESUL - 06/2022 - Mato Grosso do Sul
AGETOP CIVIL - 01/2023 - Goiás
EMBASA - 01/2023 - Bahia
CAERN - 05/2018 - Rio Grande do Norte
EMOP - 12/2022 - Rio de Janeiro
</t>
  </si>
  <si>
    <t>24,0%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</si>
  <si>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</si>
  <si>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</si>
  <si>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</si>
  <si>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</si>
  <si>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</si>
  <si>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</si>
  <si>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</si>
  <si>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</si>
  <si>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</si>
  <si>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</si>
  <si>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</si>
  <si>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</si>
  <si>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</si>
  <si>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</si>
  <si>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</si>
  <si>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</si>
  <si>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</si>
  <si>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</si>
  <si>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</si>
  <si>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</si>
  <si>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PMCJ - 001 </t>
  </si>
  <si>
    <t>PLACA DE OBRA EM CHAPA DE ACO GALVANIZADO</t>
  </si>
  <si>
    <t>m²</t>
  </si>
  <si>
    <t xml:space="preserve"> 2 </t>
  </si>
  <si>
    <t>LISTA DE MATERIAIS</t>
  </si>
  <si>
    <t xml:space="preserve"> 2.1 </t>
  </si>
  <si>
    <t xml:space="preserve"> 11524 </t>
  </si>
  <si>
    <t>EMOP</t>
  </si>
  <si>
    <t>ALCA PRE-FORMADA DE DISTRIBUICAO PARA CO NDUTORES DE ALUMINIO NU (CA OU CAA) 1/OA WG</t>
  </si>
  <si>
    <t xml:space="preserve"> 2.2 </t>
  </si>
  <si>
    <t xml:space="preserve"> 11533 </t>
  </si>
  <si>
    <t>ALCA PRE-FORMADA DE DISTRIBUICAO PARA CO NDUTORES DE ALUMINIO NU (CA OU CAA) 2AWG</t>
  </si>
  <si>
    <t xml:space="preserve"> 2.3 </t>
  </si>
  <si>
    <t xml:space="preserve"> 009351 </t>
  </si>
  <si>
    <t>SBC</t>
  </si>
  <si>
    <t>ALCA/ESTAI PREFORMADA ACO CARBONO ZINCADO 385mm</t>
  </si>
  <si>
    <t xml:space="preserve"> 2.4 </t>
  </si>
  <si>
    <t xml:space="preserve"> 204 </t>
  </si>
  <si>
    <t>ORSE</t>
  </si>
  <si>
    <t>Armação secundária 1 estribo un</t>
  </si>
  <si>
    <t>un</t>
  </si>
  <si>
    <t xml:space="preserve"> 2.5 </t>
  </si>
  <si>
    <t xml:space="preserve"> 205 </t>
  </si>
  <si>
    <t>Armação secundária 2 estribos un</t>
  </si>
  <si>
    <t xml:space="preserve"> 1117 </t>
  </si>
  <si>
    <t>AGETOP CIVIL</t>
  </si>
  <si>
    <t>ARRUELAS DE 3/4"</t>
  </si>
  <si>
    <t xml:space="preserve"> 3709 </t>
  </si>
  <si>
    <t>ARRUELA QUADRADA DE AÇO GALVANIZADO 3X38X38 MM FURO 18</t>
  </si>
  <si>
    <t>SEDOP</t>
  </si>
  <si>
    <t xml:space="preserve"> 4633 </t>
  </si>
  <si>
    <t>Braço tipo L 15 kv un</t>
  </si>
  <si>
    <t xml:space="preserve"> 13926 </t>
  </si>
  <si>
    <t>Cabo de aluminio 15kv protegido 50mm² m</t>
  </si>
  <si>
    <t>m</t>
  </si>
  <si>
    <t xml:space="preserve"> 3813 </t>
  </si>
  <si>
    <t>Cabo de cobre isolado HEPR (XLPE),  16mm²,  1kv / 90º C m</t>
  </si>
  <si>
    <t xml:space="preserve"> 00001014 </t>
  </si>
  <si>
    <t>SINAPI</t>
  </si>
  <si>
    <t>CABO DE COBRE, FLEXIVEL, CLASSE 4 OU 5, ISOLACAO EM PVC/A, ANTICHAMA BWF-B, 1 CONDUTOR, 450/750 V, SECAO NOMINAL 2,5 MM2</t>
  </si>
  <si>
    <t>M</t>
  </si>
  <si>
    <t xml:space="preserve"> M100900610 </t>
  </si>
  <si>
    <t>EMBASA</t>
  </si>
  <si>
    <t>CABO DE COBRE SINGELO, ISOLADO EM PVC, 450/750V, 10mm2</t>
  </si>
  <si>
    <t xml:space="preserve"> M100900680 </t>
  </si>
  <si>
    <t>CABO DE COBRE SINGELO, ISOLADO EM PVC, 450/750V, 120mm2</t>
  </si>
  <si>
    <t xml:space="preserve"> 7071 </t>
  </si>
  <si>
    <t>AGESUL</t>
  </si>
  <si>
    <t>CABO DE ALUMINIO MULTIPLEXADO 120MM COPPERFIO</t>
  </si>
  <si>
    <t xml:space="preserve"> 6580 </t>
  </si>
  <si>
    <t>CABO MULTIPLEXADO DE ALUMINIO CA/CAL 3X1X35+35MM2</t>
  </si>
  <si>
    <t xml:space="preserve"> 6581 </t>
  </si>
  <si>
    <t>CABO MULTIPLEXADO DE ALUMINIO CA/CAL 3X1X70+70MM2</t>
  </si>
  <si>
    <t xml:space="preserve"> 2512 </t>
  </si>
  <si>
    <t>Cartucho para conector cunha série azul un</t>
  </si>
  <si>
    <t xml:space="preserve"> 6597 </t>
  </si>
  <si>
    <t>CAPA PROTETORA 15 KV PARA CONECTOR CUNHA COM ESTRIBO 4-2 AWG / 25-50MM2</t>
  </si>
  <si>
    <t xml:space="preserve"> I8211 </t>
  </si>
  <si>
    <t>SEINFRA</t>
  </si>
  <si>
    <t>CHAVE FUSÍVEL INDICADORA UNIPOLAR 15KV-300A CORRENTE RUPTURA 2,0 KV</t>
  </si>
  <si>
    <t xml:space="preserve"> 4640 </t>
  </si>
  <si>
    <t>Cinta aço galvanizado 200mm un</t>
  </si>
  <si>
    <t xml:space="preserve"> 664 </t>
  </si>
  <si>
    <t>Conector p/ haste de aterramento 5/8" un</t>
  </si>
  <si>
    <t xml:space="preserve"> 00000167 </t>
  </si>
  <si>
    <t>CONEC. CUN. TRONCO 3,17-8 12MM 3,17-5, 21MM AMP TP. II 880557-1</t>
  </si>
  <si>
    <t xml:space="preserve"> 00000168 </t>
  </si>
  <si>
    <t>CONEC. CUN. TRONCO 3,17-8 12MM 3,17-7, 42MM AMP TP. I 880560-1</t>
  </si>
  <si>
    <t xml:space="preserve"> 00000169 </t>
  </si>
  <si>
    <t>CONEC. CUN. AL CN10, 10, 8,23 A 14,53 MM P/ 4,11 A 11,79 MM², 92119 AZUL</t>
  </si>
  <si>
    <t xml:space="preserve"> 00000170 </t>
  </si>
  <si>
    <t>CONEC. CUN. AL CN11 - 92120-3 AZUL</t>
  </si>
  <si>
    <t xml:space="preserve"> 00000171 </t>
  </si>
  <si>
    <t>CONEC. CUN. AL CN12 - VERMELHO</t>
  </si>
  <si>
    <t xml:space="preserve"> 00000172 </t>
  </si>
  <si>
    <t>CONEC. CUN. AL CN13, 6,55 A 10,11 MM P/ 5,18 A 8,38 MM², 92122-0 VERMELHO</t>
  </si>
  <si>
    <t xml:space="preserve"> 00000173 </t>
  </si>
  <si>
    <t>CONEC. PERFURANTE CB 10-70 MM X 1,5-10 MM</t>
  </si>
  <si>
    <t xml:space="preserve"> 00000174 </t>
  </si>
  <si>
    <t>CONEC. PERFURANTE CB 25 MM - 120 MM</t>
  </si>
  <si>
    <t xml:space="preserve"> 00034519 </t>
  </si>
  <si>
    <t>CRUZETA DE CONCRETO LEVE, COMP. 2000 MM SECAO, 90 X 90 MM</t>
  </si>
  <si>
    <t xml:space="preserve"> 00002673 </t>
  </si>
  <si>
    <t>ELETRODUTO DE PVC RIGIDO ROSCAVEL DE 1/2 ", SEM LUVA</t>
  </si>
  <si>
    <t xml:space="preserve"> E00195 </t>
  </si>
  <si>
    <t>Elo fusivel 3H</t>
  </si>
  <si>
    <t xml:space="preserve"> E00196 </t>
  </si>
  <si>
    <t>Elo fusivel 5H</t>
  </si>
  <si>
    <t xml:space="preserve"> 4655 </t>
  </si>
  <si>
    <t>Espaçador losangular 15kv un</t>
  </si>
  <si>
    <t xml:space="preserve"> 2647 </t>
  </si>
  <si>
    <t>Estribo para alça 2 awg ESTRIBO PARA ALÇA 2 AWG un</t>
  </si>
  <si>
    <t xml:space="preserve"> 4635 </t>
  </si>
  <si>
    <t>Estribo p/ braço tipo L 15 kv un</t>
  </si>
  <si>
    <t xml:space="preserve"> 7021 </t>
  </si>
  <si>
    <t>FIO DE ALUMINIO 6 AWG PARA AMARRACAO DE ISOLADOR TOPO (1 KG = 28M)</t>
  </si>
  <si>
    <t xml:space="preserve"> M102050030 </t>
  </si>
  <si>
    <t>FIO DE COBRE SINGELO, ISOLADO EM PVC, 450/750V, 6mm?</t>
  </si>
  <si>
    <t xml:space="preserve"> 00000407 </t>
  </si>
  <si>
    <t>FITA DE ALUMINIO PARA PROTECAO DO CONDUTOR LARGURA 10 MM</t>
  </si>
  <si>
    <t>KG</t>
  </si>
  <si>
    <t xml:space="preserve"> 00020111 </t>
  </si>
  <si>
    <t>FITA ISOLANTE ADESIVA ANTICHAMA, USO ATE 750 V, EM ROLO DE 19 MM X 20 M</t>
  </si>
  <si>
    <t xml:space="preserve"> 00000175 </t>
  </si>
  <si>
    <t>FIXADOR DE PERFIL "U" REDE COMPACTA</t>
  </si>
  <si>
    <t xml:space="preserve"> 154 </t>
  </si>
  <si>
    <t>Alça preformada p/ estai 6,4 mm mr un</t>
  </si>
  <si>
    <t xml:space="preserve"> 1041 </t>
  </si>
  <si>
    <t>Gancho olhal c/ furo 18mm un</t>
  </si>
  <si>
    <t xml:space="preserve"> 10630 </t>
  </si>
  <si>
    <t>Grampo de ancoragem em alumínio fundido e cunha em poliamida e estribo ou alça em aço inoxidável para cabo protegido de 50mm²  - classe de tensão 15KV un</t>
  </si>
  <si>
    <t xml:space="preserve"> 1064 </t>
  </si>
  <si>
    <t>Grampo linha viva 6 a 250 mcm, ramal 8 a 2/0 awg un</t>
  </si>
  <si>
    <t xml:space="preserve"> 045200 </t>
  </si>
  <si>
    <t>HASTE RETA PARA GANCHO DE FERRO GALVANIZADO, COM ROSCA 5/16"x45cm PARA FIXACAO DE TELHADO</t>
  </si>
  <si>
    <t xml:space="preserve"> 3971 </t>
  </si>
  <si>
    <t>ISOLADOR DE ANCORAGEM POLIMÉRICO 15 KV</t>
  </si>
  <si>
    <t xml:space="preserve"> E00716 </t>
  </si>
  <si>
    <t>Isolador pilar porcelana 15KV</t>
  </si>
  <si>
    <t xml:space="preserve"> 007727 </t>
  </si>
  <si>
    <t>ISOLADOR PINO POLIMERICO TIPO BASTAO 15KV</t>
  </si>
  <si>
    <t xml:space="preserve"> P.19.000.043505 </t>
  </si>
  <si>
    <t>CPOS</t>
  </si>
  <si>
    <t>Isolador tipo roldana baixa tensão de 76 x 79 mm</t>
  </si>
  <si>
    <t xml:space="preserve"> 3958 </t>
  </si>
  <si>
    <t>MANILHA SAPATILHA EM AÇO GALVANIZADO</t>
  </si>
  <si>
    <t xml:space="preserve"> 4.95.10 </t>
  </si>
  <si>
    <t>FDE</t>
  </si>
  <si>
    <t>MAO FRANCESA PLANA 619 MM</t>
  </si>
  <si>
    <t xml:space="preserve"> 00000442 </t>
  </si>
  <si>
    <t>PARAFUSO FRANCES M16 EM ACO GALVANIZADO, COMPRIMENTO = 45 MM, DIAMETRO = 16 MM, CABECA ABAULADA</t>
  </si>
  <si>
    <t xml:space="preserve"> 026714 </t>
  </si>
  <si>
    <t>IOPES</t>
  </si>
  <si>
    <t>PARAFUSO CABEÇA QUADRADA MAQUINA GALVANIZADO A FOGO 16 X 100MM (LABOR)</t>
  </si>
  <si>
    <t xml:space="preserve"> 00000430 </t>
  </si>
  <si>
    <t>PARAFUSO M16 EM ACO GALVANIZADO, COMPRIMENTO = 125 MM, DIAMETRO = 16 MM, ROSCA MAQUINA, CABECA QUADRADA</t>
  </si>
  <si>
    <t xml:space="preserve"> 00000441 </t>
  </si>
  <si>
    <t>PARAFUSO M16 EM ACO GALVANIZADO, COMPRIMENTO = 150 MM, DIAMETRO = 16 MM, ROSCA MAQUINA, CABECA QUADRADA</t>
  </si>
  <si>
    <t xml:space="preserve"> 00000431 </t>
  </si>
  <si>
    <t>PARAFUSO M16 EM ACO GALVANIZADO, COMPRIMENTO = 200 MM, DIAMETRO = 16 MM, ROSCA MAQUINA, CABECA QUADRADA</t>
  </si>
  <si>
    <t xml:space="preserve"> 00000432 </t>
  </si>
  <si>
    <t>PARAFUSO M16 EM ACO GALVANIZADO, COMPRIMENTO = 250 MM, DIAMETRO = 16 MM, ROSCA MAQUINA, CABECA QUADRADA</t>
  </si>
  <si>
    <t xml:space="preserve"> 00000439 </t>
  </si>
  <si>
    <t>PARAFUSO M16 EM ACO GALVANIZADO, COMPRIMENTO = 300 MM, DIAMETRO = 16 MM, ROSCA MAQUINA, CABECA QUADRADA</t>
  </si>
  <si>
    <t xml:space="preserve"> 00000433 </t>
  </si>
  <si>
    <t>PARAFUSO M16 EM ACO GALVANIZADO, COMPRIMENTO = 350 MM, DIAMETRO = 16 MM, ROSCA MAQUINA, CABECA QUADRADA</t>
  </si>
  <si>
    <t xml:space="preserve"> 005020 </t>
  </si>
  <si>
    <t>PARA RAIOS OXIDO ZINCO POLIMERICO S/CENT.15KV 10KA</t>
  </si>
  <si>
    <t xml:space="preserve"> 10635 </t>
  </si>
  <si>
    <t>Para-raios em ZnO de distribuição polimérico para baixa tensão 127 V FN - 10KA Un</t>
  </si>
  <si>
    <t>Un</t>
  </si>
  <si>
    <t xml:space="preserve"> 00000176 </t>
  </si>
  <si>
    <t>PERFIL "U" PARA REDE COMPACTA</t>
  </si>
  <si>
    <t xml:space="preserve"> 4638 </t>
  </si>
  <si>
    <t>Pino curto para isolador 15kv un</t>
  </si>
  <si>
    <t xml:space="preserve"> MT53295 </t>
  </si>
  <si>
    <t>CAERN</t>
  </si>
  <si>
    <t>PINO ISOLADOR AÇO GV 180MM AC 16X140MM ABC</t>
  </si>
  <si>
    <t xml:space="preserve"> 3234 </t>
  </si>
  <si>
    <t>Placa de concreto estai com furo de 18 mm Un</t>
  </si>
  <si>
    <t xml:space="preserve"> 3339 </t>
  </si>
  <si>
    <t>POSTE DE CONCRETO CIRCULAR, 600 KG, H = 10 M (NBR 8451)</t>
  </si>
  <si>
    <t xml:space="preserve"> 00005057 </t>
  </si>
  <si>
    <t>POSTE DE CONCRETO ARMADO DE SECAO DUPLO T, EXTENSAO DE 10,00 M, RESISTENCIA DE 300 A 400 DAN, TIPO B OU D</t>
  </si>
  <si>
    <t xml:space="preserve"> 00041200 </t>
  </si>
  <si>
    <t>POSTE DE CONCRETO ARMADO DE SECAO DUPLO T, EXTENSAO DE 10,00 M, RESISTENCIA DE 600 DAN, TIPO B</t>
  </si>
  <si>
    <t xml:space="preserve"> 00041203 </t>
  </si>
  <si>
    <t>POSTE DE CONCRETO ARMADO DE SECAO DUPLO T, EXTENSAO DE 11,00 M, RESISTENCIA DE 300 DAN, TIPO B</t>
  </si>
  <si>
    <t xml:space="preserve"> 00041204 </t>
  </si>
  <si>
    <t>POSTE DE CONCRETO ARMADO DE SECAO DUPLO T, EXTENSAO DE 11,00 M, RESISTENCIA DE 600 DAN, TIPO B</t>
  </si>
  <si>
    <t xml:space="preserve"> 00041205 </t>
  </si>
  <si>
    <t>POSTE DE CONCRETO ARMADO DE SECAO DUPLO T, EXTENSAO DE 11,00 M, RESISTENCIA DE 1000 DAN, TIPO B-1,5</t>
  </si>
  <si>
    <t xml:space="preserve"> 00000177 </t>
  </si>
  <si>
    <t>PROTETOR ISOLANTE P/BUCHA 15KV JAMPE BUCHA EQUIP.</t>
  </si>
  <si>
    <t xml:space="preserve"> 049507 </t>
  </si>
  <si>
    <t>SAPATILHA PARA CABO DE AÇO (LABOR)</t>
  </si>
  <si>
    <t>Espaçador vertical 15kv un - REDE COMPACTA</t>
  </si>
  <si>
    <t xml:space="preserve"> 00000178 </t>
  </si>
  <si>
    <t>SUPORTE HORIZONTAL REDE COMPACTA</t>
  </si>
  <si>
    <t xml:space="preserve"> 6604 </t>
  </si>
  <si>
    <t>BRACO SUPORTE TIPO L</t>
  </si>
  <si>
    <t xml:space="preserve"> 6571 </t>
  </si>
  <si>
    <t>SUPORTE PARA TRANSFORMADOR PARA POSTE DE CONCRETO DUPLO T, 195/100</t>
  </si>
  <si>
    <t xml:space="preserve"> 00007611 </t>
  </si>
  <si>
    <t>TRANSFORMADOR TRIFASICO DE DISTRIBUICAO, POTENCIA DE 75 KVA, TENSAO NOMINAL DE 15 KV, TENSAO SECUNDARIA DE 220/127V, EM OLEO ISOLANTE TIPO MINERAL</t>
  </si>
  <si>
    <t xml:space="preserve"> 00007619 </t>
  </si>
  <si>
    <t>TRANSFORMADOR TRIFASICO DE DISTRIBUICAO, POTENCIA DE 112,5 KVA, TENSAO NOMINAL DE 15 KV, TENSAO SECUNDARIA DE 220/127V, EM OLEO ISOLANTE TIPO MINERAL</t>
  </si>
  <si>
    <t xml:space="preserve"> 3 </t>
  </si>
  <si>
    <t>MÃO DE OBRA</t>
  </si>
  <si>
    <t xml:space="preserve"> 3.1 </t>
  </si>
  <si>
    <t xml:space="preserve"> 00000187 </t>
  </si>
  <si>
    <t>MÃO-DE-OBRA CONFORME LISTA PROJETADA DE SERVIÇOS INDIVIDUAIS</t>
  </si>
  <si>
    <t>Total sem BDI</t>
  </si>
  <si>
    <t>Total do BDI</t>
  </si>
  <si>
    <t>Total Geral</t>
  </si>
  <si>
    <t>_______________________________________________________________
Clovis Batista da Silva
Registro Nacional 1704392594
Engenheiro Elétrico</t>
  </si>
  <si>
    <t xml:space="preserve"> 2.6</t>
  </si>
  <si>
    <t xml:space="preserve"> 2.7</t>
  </si>
  <si>
    <t xml:space="preserve"> 2.8</t>
  </si>
  <si>
    <t xml:space="preserve"> 2.9</t>
  </si>
  <si>
    <t xml:space="preserve"> 2.10</t>
  </si>
  <si>
    <t xml:space="preserve"> 2.11</t>
  </si>
  <si>
    <t xml:space="preserve"> 2.12</t>
  </si>
  <si>
    <t xml:space="preserve"> 2.13</t>
  </si>
  <si>
    <t xml:space="preserve"> 2.14</t>
  </si>
  <si>
    <t xml:space="preserve"> 2.15</t>
  </si>
  <si>
    <t xml:space="preserve"> 2.16</t>
  </si>
  <si>
    <t xml:space="preserve"> 2.17</t>
  </si>
  <si>
    <t xml:space="preserve"> 2.18</t>
  </si>
  <si>
    <t xml:space="preserve"> 2.19</t>
  </si>
  <si>
    <t xml:space="preserve"> 2.20</t>
  </si>
  <si>
    <t xml:space="preserve"> 2.21</t>
  </si>
  <si>
    <t xml:space="preserve"> 2.22</t>
  </si>
  <si>
    <t xml:space="preserve"> 2.23</t>
  </si>
  <si>
    <t xml:space="preserve"> 2.24</t>
  </si>
  <si>
    <t xml:space="preserve"> 2.25</t>
  </si>
  <si>
    <t xml:space="preserve"> 2.26</t>
  </si>
  <si>
    <t xml:space="preserve"> 2.27</t>
  </si>
  <si>
    <t xml:space="preserve"> 2.28</t>
  </si>
  <si>
    <t xml:space="preserve"> 2.29</t>
  </si>
  <si>
    <t xml:space="preserve"> 2.30</t>
  </si>
  <si>
    <t xml:space="preserve"> 2.31</t>
  </si>
  <si>
    <t xml:space="preserve"> 2.32</t>
  </si>
  <si>
    <t xml:space="preserve"> 2.33</t>
  </si>
  <si>
    <t xml:space="preserve"> 2.34</t>
  </si>
  <si>
    <t xml:space="preserve"> 2.35</t>
  </si>
  <si>
    <t xml:space="preserve"> 2.36</t>
  </si>
  <si>
    <t xml:space="preserve"> 2.37</t>
  </si>
  <si>
    <t xml:space="preserve"> 2.38</t>
  </si>
  <si>
    <t xml:space="preserve"> 2.39</t>
  </si>
  <si>
    <t xml:space="preserve"> 2.40</t>
  </si>
  <si>
    <t xml:space="preserve"> 2.41</t>
  </si>
  <si>
    <t xml:space="preserve"> 2.42</t>
  </si>
  <si>
    <t xml:space="preserve"> 2.43</t>
  </si>
  <si>
    <t xml:space="preserve"> 2.44</t>
  </si>
  <si>
    <t xml:space="preserve"> 2.45</t>
  </si>
  <si>
    <t xml:space="preserve"> 2.46</t>
  </si>
  <si>
    <t xml:space="preserve"> 2.47</t>
  </si>
  <si>
    <t xml:space="preserve"> 2.48</t>
  </si>
  <si>
    <t xml:space="preserve"> 2.49</t>
  </si>
  <si>
    <t xml:space="preserve"> 2.50</t>
  </si>
  <si>
    <t xml:space="preserve"> 2.51</t>
  </si>
  <si>
    <t xml:space="preserve"> 2.52</t>
  </si>
  <si>
    <t xml:space="preserve"> 2.53</t>
  </si>
  <si>
    <t xml:space="preserve"> 2.54</t>
  </si>
  <si>
    <t xml:space="preserve"> 2.55</t>
  </si>
  <si>
    <t xml:space="preserve"> 2.56</t>
  </si>
  <si>
    <t xml:space="preserve"> 2.57</t>
  </si>
  <si>
    <t xml:space="preserve"> 2.58</t>
  </si>
  <si>
    <t xml:space="preserve"> 2.59</t>
  </si>
  <si>
    <t xml:space="preserve"> 2.60</t>
  </si>
  <si>
    <t xml:space="preserve"> 2.61</t>
  </si>
  <si>
    <t xml:space="preserve"> 2.62</t>
  </si>
  <si>
    <t xml:space="preserve"> 2.63</t>
  </si>
  <si>
    <t xml:space="preserve"> 2.64</t>
  </si>
  <si>
    <t xml:space="preserve"> 2.65</t>
  </si>
  <si>
    <t xml:space="preserve"> 2.66</t>
  </si>
  <si>
    <t xml:space="preserve"> 2.67</t>
  </si>
  <si>
    <t xml:space="preserve"> 2.68</t>
  </si>
  <si>
    <t xml:space="preserve"> 2.69</t>
  </si>
  <si>
    <t xml:space="preserve"> 2.70</t>
  </si>
  <si>
    <t xml:space="preserve"> 2.71</t>
  </si>
  <si>
    <t xml:space="preserve"> 2.72</t>
  </si>
  <si>
    <t xml:space="preserve"> 2.73</t>
  </si>
  <si>
    <t xml:space="preserve"> 2.74</t>
  </si>
  <si>
    <t xml:space="preserve"> 2.75</t>
  </si>
  <si>
    <t xml:space="preserve"> 2.76</t>
  </si>
  <si>
    <t xml:space="preserve"> 2.77</t>
  </si>
  <si>
    <t xml:space="preserve"> 2.78</t>
  </si>
  <si>
    <t xml:space="preserve"> 2.79</t>
  </si>
  <si>
    <t xml:space="preserve"> 2.80</t>
  </si>
  <si>
    <t xml:space="preserve"> 2.81</t>
  </si>
  <si>
    <t>Removidos itens referentes a iluminação.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</si>
</sst>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4" fontId="0" fillId="0" borderId="0" xfId="0" applyNumberFormat="1"/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5" fillId="26" borderId="18" xfId="0" applyFont="1" applyFill="1" applyBorder="1" applyAlignment="1">
      <alignment horizontal="left" vertical="top"/>
    </xf>
    <xf numFmtId="0" fontId="24" fillId="26" borderId="1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"/>
  <sheetViews>
    <sheetView tabSelected="1" showOutlineSymbols="0" showWhiteSpace="0" topLeftCell="A80" workbookViewId="0">
      <selection activeCell="A93" sqref="A93:C93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  <col min="14" max="14" width="15.125" customWidth="1"/>
  </cols>
  <sheetData>
    <row r="1" spans="1:10" ht="15" x14ac:dyDescent="0.2">
      <c r="A1" s="1"/>
      <c r="B1" s="1"/>
      <c r="C1" s="1"/>
      <c r="D1" s="1" t="s">
        <v>0</v>
      </c>
      <c r="E1" s="31" t="s">
        <v>1</v>
      </c>
      <c r="F1" s="31"/>
      <c r="G1" s="31" t="s">
        <v>2</v>
      </c>
      <c r="H1" s="31"/>
      <c r="I1" s="31" t="s">
        <v>3</v>
      </c>
      <c r="J1" s="31"/>
    </row>
    <row r="2" spans="1:10" ht="80.099999999999994" customHeight="1" x14ac:dyDescent="0.2">
      <c r="A2" s="19"/>
      <c r="B2" s="19"/>
      <c r="C2" s="19"/>
      <c r="D2" s="19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30" t="s">
        <v>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f>SUM(I6:I7)</f>
        <v>4549.6000000000004</v>
      </c>
      <c r="J5" s="8">
        <f>I5/$H$95</f>
        <v>3.7812412005690148E-3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2599.2199999999998</v>
      </c>
      <c r="H6" s="12">
        <v>3223.03</v>
      </c>
      <c r="I6" s="12">
        <v>3223.03</v>
      </c>
      <c r="J6" s="13">
        <f t="shared" ref="J6:J69" si="0">I6/$H$95</f>
        <v>2.678708859387628E-3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2.5</v>
      </c>
      <c r="G7" s="12">
        <v>427.93</v>
      </c>
      <c r="H7" s="12">
        <v>530.63</v>
      </c>
      <c r="I7" s="12">
        <v>1326.57</v>
      </c>
      <c r="J7" s="13">
        <f t="shared" si="0"/>
        <v>1.1025323411813868E-3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f>SUM(I9:I89)</f>
        <v>948391.58</v>
      </c>
      <c r="J8" s="8">
        <f t="shared" si="0"/>
        <v>0.78822255067890457</v>
      </c>
    </row>
    <row r="9" spans="1:10" ht="26.1" customHeight="1" x14ac:dyDescent="0.2">
      <c r="A9" s="14" t="s">
        <v>32</v>
      </c>
      <c r="B9" s="16" t="s">
        <v>33</v>
      </c>
      <c r="C9" s="14" t="s">
        <v>34</v>
      </c>
      <c r="D9" s="14" t="s">
        <v>35</v>
      </c>
      <c r="E9" s="15" t="s">
        <v>25</v>
      </c>
      <c r="F9" s="16">
        <v>48</v>
      </c>
      <c r="G9" s="17">
        <v>14.57</v>
      </c>
      <c r="H9" s="17">
        <v>18.059999999999999</v>
      </c>
      <c r="I9" s="17">
        <v>866.88</v>
      </c>
      <c r="J9" s="18">
        <f t="shared" si="0"/>
        <v>7.2047704676219163E-4</v>
      </c>
    </row>
    <row r="10" spans="1:10" ht="26.1" customHeight="1" x14ac:dyDescent="0.2">
      <c r="A10" s="14" t="s">
        <v>36</v>
      </c>
      <c r="B10" s="16" t="s">
        <v>37</v>
      </c>
      <c r="C10" s="14" t="s">
        <v>34</v>
      </c>
      <c r="D10" s="14" t="s">
        <v>38</v>
      </c>
      <c r="E10" s="15" t="s">
        <v>25</v>
      </c>
      <c r="F10" s="16">
        <v>18</v>
      </c>
      <c r="G10" s="17">
        <v>4.3899999999999997</v>
      </c>
      <c r="H10" s="17">
        <v>5.44</v>
      </c>
      <c r="I10" s="17">
        <v>97.92</v>
      </c>
      <c r="J10" s="18">
        <f t="shared" si="0"/>
        <v>8.1382789335264185E-5</v>
      </c>
    </row>
    <row r="11" spans="1:10" ht="24" customHeight="1" x14ac:dyDescent="0.2">
      <c r="A11" s="14" t="s">
        <v>39</v>
      </c>
      <c r="B11" s="16" t="s">
        <v>40</v>
      </c>
      <c r="C11" s="14" t="s">
        <v>41</v>
      </c>
      <c r="D11" s="14" t="s">
        <v>42</v>
      </c>
      <c r="E11" s="15" t="s">
        <v>25</v>
      </c>
      <c r="F11" s="16">
        <v>8</v>
      </c>
      <c r="G11" s="17">
        <v>18.899999999999999</v>
      </c>
      <c r="H11" s="17">
        <v>23.43</v>
      </c>
      <c r="I11" s="17">
        <v>187.44</v>
      </c>
      <c r="J11" s="18">
        <f t="shared" si="0"/>
        <v>1.5578421193833658E-4</v>
      </c>
    </row>
    <row r="12" spans="1:10" ht="24" customHeight="1" x14ac:dyDescent="0.2">
      <c r="A12" s="14" t="s">
        <v>43</v>
      </c>
      <c r="B12" s="16" t="s">
        <v>44</v>
      </c>
      <c r="C12" s="14" t="s">
        <v>45</v>
      </c>
      <c r="D12" s="14" t="s">
        <v>46</v>
      </c>
      <c r="E12" s="15" t="s">
        <v>47</v>
      </c>
      <c r="F12" s="16">
        <v>77</v>
      </c>
      <c r="G12" s="17">
        <v>39.76</v>
      </c>
      <c r="H12" s="17">
        <v>49.3</v>
      </c>
      <c r="I12" s="17">
        <v>3796.1</v>
      </c>
      <c r="J12" s="18">
        <f t="shared" si="0"/>
        <v>3.1549959823896686E-3</v>
      </c>
    </row>
    <row r="13" spans="1:10" ht="24" customHeight="1" x14ac:dyDescent="0.2">
      <c r="A13" s="14" t="s">
        <v>48</v>
      </c>
      <c r="B13" s="16" t="s">
        <v>49</v>
      </c>
      <c r="C13" s="14" t="s">
        <v>45</v>
      </c>
      <c r="D13" s="14" t="s">
        <v>50</v>
      </c>
      <c r="E13" s="15" t="s">
        <v>47</v>
      </c>
      <c r="F13" s="16">
        <v>87</v>
      </c>
      <c r="G13" s="17">
        <v>45.73</v>
      </c>
      <c r="H13" s="17">
        <v>56.7</v>
      </c>
      <c r="I13" s="17">
        <v>4932.8999999999996</v>
      </c>
      <c r="J13" s="18">
        <f t="shared" si="0"/>
        <v>4.0998076134796226E-3</v>
      </c>
    </row>
    <row r="14" spans="1:10" ht="24" customHeight="1" x14ac:dyDescent="0.2">
      <c r="A14" s="14" t="s">
        <v>223</v>
      </c>
      <c r="B14" s="16" t="s">
        <v>51</v>
      </c>
      <c r="C14" s="14" t="s">
        <v>52</v>
      </c>
      <c r="D14" s="14" t="s">
        <v>53</v>
      </c>
      <c r="E14" s="15" t="s">
        <v>47</v>
      </c>
      <c r="F14" s="16">
        <v>14</v>
      </c>
      <c r="G14" s="17">
        <v>1</v>
      </c>
      <c r="H14" s="17">
        <v>1.24</v>
      </c>
      <c r="I14" s="17">
        <v>17.36</v>
      </c>
      <c r="J14" s="18">
        <f t="shared" si="0"/>
        <v>1.4428157913196345E-5</v>
      </c>
    </row>
    <row r="15" spans="1:10" ht="26.1" customHeight="1" x14ac:dyDescent="0.2">
      <c r="A15" s="14" t="s">
        <v>224</v>
      </c>
      <c r="B15" s="16" t="s">
        <v>54</v>
      </c>
      <c r="C15" s="14" t="s">
        <v>52</v>
      </c>
      <c r="D15" s="14" t="s">
        <v>55</v>
      </c>
      <c r="E15" s="15" t="s">
        <v>47</v>
      </c>
      <c r="F15" s="16">
        <v>571</v>
      </c>
      <c r="G15" s="17">
        <v>1.1299999999999999</v>
      </c>
      <c r="H15" s="17">
        <v>1.4</v>
      </c>
      <c r="I15" s="17">
        <v>799.4</v>
      </c>
      <c r="J15" s="18">
        <f t="shared" si="0"/>
        <v>6.6439340068025102E-4</v>
      </c>
    </row>
    <row r="16" spans="1:10" ht="24" customHeight="1" x14ac:dyDescent="0.2">
      <c r="A16" s="14" t="s">
        <v>225</v>
      </c>
      <c r="B16" s="16" t="s">
        <v>57</v>
      </c>
      <c r="C16" s="14" t="s">
        <v>45</v>
      </c>
      <c r="D16" s="14" t="s">
        <v>58</v>
      </c>
      <c r="E16" s="15" t="s">
        <v>47</v>
      </c>
      <c r="F16" s="16">
        <v>9</v>
      </c>
      <c r="G16" s="17">
        <v>85.9</v>
      </c>
      <c r="H16" s="17">
        <v>106.51</v>
      </c>
      <c r="I16" s="17">
        <v>958.59</v>
      </c>
      <c r="J16" s="18">
        <f t="shared" si="0"/>
        <v>7.9669861140615691E-4</v>
      </c>
    </row>
    <row r="17" spans="1:10" ht="24" customHeight="1" x14ac:dyDescent="0.2">
      <c r="A17" s="14" t="s">
        <v>226</v>
      </c>
      <c r="B17" s="16" t="s">
        <v>59</v>
      </c>
      <c r="C17" s="14" t="s">
        <v>45</v>
      </c>
      <c r="D17" s="14" t="s">
        <v>60</v>
      </c>
      <c r="E17" s="15" t="s">
        <v>61</v>
      </c>
      <c r="F17" s="16">
        <v>1707</v>
      </c>
      <c r="G17" s="17">
        <v>50</v>
      </c>
      <c r="H17" s="17">
        <v>62</v>
      </c>
      <c r="I17" s="17">
        <v>105834</v>
      </c>
      <c r="J17" s="18">
        <f t="shared" si="0"/>
        <v>8.7960234135093435E-2</v>
      </c>
    </row>
    <row r="18" spans="1:10" ht="26.1" customHeight="1" x14ac:dyDescent="0.2">
      <c r="A18" s="14" t="s">
        <v>227</v>
      </c>
      <c r="B18" s="16" t="s">
        <v>62</v>
      </c>
      <c r="C18" s="14" t="s">
        <v>45</v>
      </c>
      <c r="D18" s="14" t="s">
        <v>63</v>
      </c>
      <c r="E18" s="15" t="s">
        <v>61</v>
      </c>
      <c r="F18" s="16">
        <v>100</v>
      </c>
      <c r="G18" s="17">
        <v>14.6</v>
      </c>
      <c r="H18" s="17">
        <v>18.100000000000001</v>
      </c>
      <c r="I18" s="17">
        <v>1810</v>
      </c>
      <c r="J18" s="18">
        <f t="shared" si="0"/>
        <v>1.5043183077698954E-3</v>
      </c>
    </row>
    <row r="19" spans="1:10" ht="39" customHeight="1" x14ac:dyDescent="0.2">
      <c r="A19" s="14" t="s">
        <v>228</v>
      </c>
      <c r="B19" s="16" t="s">
        <v>64</v>
      </c>
      <c r="C19" s="14" t="s">
        <v>65</v>
      </c>
      <c r="D19" s="14" t="s">
        <v>66</v>
      </c>
      <c r="E19" s="15" t="s">
        <v>67</v>
      </c>
      <c r="F19" s="16">
        <v>1020</v>
      </c>
      <c r="G19" s="17">
        <v>2.16</v>
      </c>
      <c r="H19" s="17">
        <v>2.67</v>
      </c>
      <c r="I19" s="17">
        <v>2723.4</v>
      </c>
      <c r="J19" s="18">
        <f t="shared" si="0"/>
        <v>2.2634588283870351E-3</v>
      </c>
    </row>
    <row r="20" spans="1:10" ht="26.1" customHeight="1" x14ac:dyDescent="0.2">
      <c r="A20" s="14" t="s">
        <v>229</v>
      </c>
      <c r="B20" s="16" t="s">
        <v>68</v>
      </c>
      <c r="C20" s="14" t="s">
        <v>69</v>
      </c>
      <c r="D20" s="14" t="s">
        <v>70</v>
      </c>
      <c r="E20" s="15" t="s">
        <v>67</v>
      </c>
      <c r="F20" s="16">
        <v>22</v>
      </c>
      <c r="G20" s="17">
        <v>6.48</v>
      </c>
      <c r="H20" s="17">
        <v>8.0299999999999994</v>
      </c>
      <c r="I20" s="17">
        <v>176.66</v>
      </c>
      <c r="J20" s="18">
        <f t="shared" si="0"/>
        <v>1.4682479129869046E-4</v>
      </c>
    </row>
    <row r="21" spans="1:10" ht="26.1" customHeight="1" x14ac:dyDescent="0.2">
      <c r="A21" s="14" t="s">
        <v>230</v>
      </c>
      <c r="B21" s="16" t="s">
        <v>71</v>
      </c>
      <c r="C21" s="14" t="s">
        <v>69</v>
      </c>
      <c r="D21" s="14" t="s">
        <v>72</v>
      </c>
      <c r="E21" s="15" t="s">
        <v>67</v>
      </c>
      <c r="F21" s="16">
        <v>48</v>
      </c>
      <c r="G21" s="17">
        <v>69.900000000000006</v>
      </c>
      <c r="H21" s="17">
        <v>86.67</v>
      </c>
      <c r="I21" s="17">
        <v>4160.16</v>
      </c>
      <c r="J21" s="18">
        <f t="shared" si="0"/>
        <v>3.4575717410232089E-3</v>
      </c>
    </row>
    <row r="22" spans="1:10" ht="24" customHeight="1" x14ac:dyDescent="0.2">
      <c r="A22" s="14" t="s">
        <v>231</v>
      </c>
      <c r="B22" s="16" t="s">
        <v>73</v>
      </c>
      <c r="C22" s="14" t="s">
        <v>74</v>
      </c>
      <c r="D22" s="14" t="s">
        <v>75</v>
      </c>
      <c r="E22" s="15" t="s">
        <v>67</v>
      </c>
      <c r="F22" s="16">
        <v>565</v>
      </c>
      <c r="G22" s="17">
        <v>81.13</v>
      </c>
      <c r="H22" s="17">
        <v>100.6</v>
      </c>
      <c r="I22" s="17">
        <v>56839</v>
      </c>
      <c r="J22" s="18">
        <f t="shared" si="0"/>
        <v>4.7239750439410547E-2</v>
      </c>
    </row>
    <row r="23" spans="1:10" ht="24" customHeight="1" x14ac:dyDescent="0.2">
      <c r="A23" s="14" t="s">
        <v>232</v>
      </c>
      <c r="B23" s="16" t="s">
        <v>76</v>
      </c>
      <c r="C23" s="14" t="s">
        <v>74</v>
      </c>
      <c r="D23" s="14" t="s">
        <v>77</v>
      </c>
      <c r="E23" s="15" t="s">
        <v>67</v>
      </c>
      <c r="F23" s="16">
        <v>2170</v>
      </c>
      <c r="G23" s="17">
        <v>23.62</v>
      </c>
      <c r="H23" s="17">
        <v>29.28</v>
      </c>
      <c r="I23" s="17">
        <v>63537.599999999999</v>
      </c>
      <c r="J23" s="18">
        <f t="shared" si="0"/>
        <v>5.280705796229862E-2</v>
      </c>
    </row>
    <row r="24" spans="1:10" ht="24" customHeight="1" x14ac:dyDescent="0.2">
      <c r="A24" s="14" t="s">
        <v>233</v>
      </c>
      <c r="B24" s="16" t="s">
        <v>78</v>
      </c>
      <c r="C24" s="14" t="s">
        <v>74</v>
      </c>
      <c r="D24" s="14" t="s">
        <v>79</v>
      </c>
      <c r="E24" s="15" t="s">
        <v>67</v>
      </c>
      <c r="F24" s="16">
        <v>1600</v>
      </c>
      <c r="G24" s="17">
        <v>46.32</v>
      </c>
      <c r="H24" s="17">
        <v>57.43</v>
      </c>
      <c r="I24" s="17">
        <v>91888</v>
      </c>
      <c r="J24" s="18">
        <f t="shared" si="0"/>
        <v>7.6369503129480751E-2</v>
      </c>
    </row>
    <row r="25" spans="1:10" ht="24" customHeight="1" x14ac:dyDescent="0.2">
      <c r="A25" s="14" t="s">
        <v>234</v>
      </c>
      <c r="B25" s="16" t="s">
        <v>80</v>
      </c>
      <c r="C25" s="14" t="s">
        <v>45</v>
      </c>
      <c r="D25" s="14" t="s">
        <v>81</v>
      </c>
      <c r="E25" s="15" t="s">
        <v>47</v>
      </c>
      <c r="F25" s="16">
        <v>44</v>
      </c>
      <c r="G25" s="17">
        <v>15.2</v>
      </c>
      <c r="H25" s="17">
        <v>18.84</v>
      </c>
      <c r="I25" s="17">
        <v>828.96</v>
      </c>
      <c r="J25" s="18">
        <f t="shared" si="0"/>
        <v>6.8896116265686886E-4</v>
      </c>
    </row>
    <row r="26" spans="1:10" ht="26.1" customHeight="1" x14ac:dyDescent="0.2">
      <c r="A26" s="14" t="s">
        <v>235</v>
      </c>
      <c r="B26" s="16" t="s">
        <v>82</v>
      </c>
      <c r="C26" s="14" t="s">
        <v>74</v>
      </c>
      <c r="D26" s="14" t="s">
        <v>83</v>
      </c>
      <c r="E26" s="15" t="s">
        <v>25</v>
      </c>
      <c r="F26" s="16">
        <v>30</v>
      </c>
      <c r="G26" s="17">
        <v>39.83</v>
      </c>
      <c r="H26" s="17">
        <v>49.38</v>
      </c>
      <c r="I26" s="17">
        <v>1481.4</v>
      </c>
      <c r="J26" s="18">
        <f t="shared" si="0"/>
        <v>1.2312138901272504E-3</v>
      </c>
    </row>
    <row r="27" spans="1:10" ht="26.1" customHeight="1" x14ac:dyDescent="0.2">
      <c r="A27" s="14" t="s">
        <v>236</v>
      </c>
      <c r="B27" s="16" t="s">
        <v>84</v>
      </c>
      <c r="C27" s="14" t="s">
        <v>85</v>
      </c>
      <c r="D27" s="14" t="s">
        <v>86</v>
      </c>
      <c r="E27" s="15" t="s">
        <v>25</v>
      </c>
      <c r="F27" s="16">
        <v>24</v>
      </c>
      <c r="G27" s="17">
        <v>598</v>
      </c>
      <c r="H27" s="17">
        <f>G27*1.24</f>
        <v>741.52</v>
      </c>
      <c r="I27" s="17">
        <f>F27*H27</f>
        <v>17796.48</v>
      </c>
      <c r="J27" s="18">
        <f t="shared" si="0"/>
        <v>1.4790923026442424E-2</v>
      </c>
    </row>
    <row r="28" spans="1:10" ht="24" customHeight="1" x14ac:dyDescent="0.2">
      <c r="A28" s="14" t="s">
        <v>237</v>
      </c>
      <c r="B28" s="16" t="s">
        <v>87</v>
      </c>
      <c r="C28" s="14" t="s">
        <v>45</v>
      </c>
      <c r="D28" s="14" t="s">
        <v>88</v>
      </c>
      <c r="E28" s="15" t="s">
        <v>47</v>
      </c>
      <c r="F28" s="16">
        <v>2</v>
      </c>
      <c r="G28" s="17">
        <v>18.72</v>
      </c>
      <c r="H28" s="17">
        <v>23.21</v>
      </c>
      <c r="I28" s="17">
        <v>46.42</v>
      </c>
      <c r="J28" s="18">
        <f t="shared" si="0"/>
        <v>3.858036234623124E-5</v>
      </c>
    </row>
    <row r="29" spans="1:10" ht="24" customHeight="1" x14ac:dyDescent="0.2">
      <c r="A29" s="14" t="s">
        <v>238</v>
      </c>
      <c r="B29" s="16" t="s">
        <v>89</v>
      </c>
      <c r="C29" s="14" t="s">
        <v>45</v>
      </c>
      <c r="D29" s="14" t="s">
        <v>90</v>
      </c>
      <c r="E29" s="15" t="s">
        <v>47</v>
      </c>
      <c r="F29" s="16">
        <v>120</v>
      </c>
      <c r="G29" s="17">
        <v>5</v>
      </c>
      <c r="H29" s="17">
        <v>6.2</v>
      </c>
      <c r="I29" s="17">
        <v>744</v>
      </c>
      <c r="J29" s="18">
        <f t="shared" si="0"/>
        <v>6.1834962485127188E-4</v>
      </c>
    </row>
    <row r="30" spans="1:10" ht="26.1" customHeight="1" x14ac:dyDescent="0.2">
      <c r="A30" s="14" t="s">
        <v>239</v>
      </c>
      <c r="B30" s="16" t="s">
        <v>91</v>
      </c>
      <c r="C30" s="14" t="s">
        <v>23</v>
      </c>
      <c r="D30" s="14" t="s">
        <v>92</v>
      </c>
      <c r="E30" s="15" t="s">
        <v>25</v>
      </c>
      <c r="F30" s="16">
        <v>6</v>
      </c>
      <c r="G30" s="17">
        <v>25.73</v>
      </c>
      <c r="H30" s="17">
        <v>31.9</v>
      </c>
      <c r="I30" s="17">
        <v>191.4</v>
      </c>
      <c r="J30" s="18">
        <f t="shared" si="0"/>
        <v>1.5907542768351271E-4</v>
      </c>
    </row>
    <row r="31" spans="1:10" ht="26.1" customHeight="1" x14ac:dyDescent="0.2">
      <c r="A31" s="14" t="s">
        <v>240</v>
      </c>
      <c r="B31" s="16" t="s">
        <v>93</v>
      </c>
      <c r="C31" s="14" t="s">
        <v>23</v>
      </c>
      <c r="D31" s="14" t="s">
        <v>94</v>
      </c>
      <c r="E31" s="15" t="s">
        <v>25</v>
      </c>
      <c r="F31" s="16">
        <v>8</v>
      </c>
      <c r="G31" s="17">
        <v>17</v>
      </c>
      <c r="H31" s="17">
        <v>21.08</v>
      </c>
      <c r="I31" s="17">
        <v>168.64</v>
      </c>
      <c r="J31" s="18">
        <f t="shared" si="0"/>
        <v>1.4015924829962164E-4</v>
      </c>
    </row>
    <row r="32" spans="1:10" ht="26.1" customHeight="1" x14ac:dyDescent="0.2">
      <c r="A32" s="14" t="s">
        <v>241</v>
      </c>
      <c r="B32" s="16" t="s">
        <v>95</v>
      </c>
      <c r="C32" s="14" t="s">
        <v>23</v>
      </c>
      <c r="D32" s="14" t="s">
        <v>96</v>
      </c>
      <c r="E32" s="15" t="s">
        <v>25</v>
      </c>
      <c r="F32" s="16">
        <v>36</v>
      </c>
      <c r="G32" s="17">
        <v>24.76</v>
      </c>
      <c r="H32" s="17">
        <v>30.7</v>
      </c>
      <c r="I32" s="17">
        <v>1105.2</v>
      </c>
      <c r="J32" s="18">
        <f t="shared" si="0"/>
        <v>9.1854839433551849E-4</v>
      </c>
    </row>
    <row r="33" spans="1:10" ht="24" customHeight="1" x14ac:dyDescent="0.2">
      <c r="A33" s="14" t="s">
        <v>242</v>
      </c>
      <c r="B33" s="16" t="s">
        <v>97</v>
      </c>
      <c r="C33" s="14" t="s">
        <v>23</v>
      </c>
      <c r="D33" s="14" t="s">
        <v>98</v>
      </c>
      <c r="E33" s="15" t="s">
        <v>25</v>
      </c>
      <c r="F33" s="16">
        <v>8</v>
      </c>
      <c r="G33" s="17">
        <v>24.76</v>
      </c>
      <c r="H33" s="17">
        <v>30.7</v>
      </c>
      <c r="I33" s="17">
        <v>245.6</v>
      </c>
      <c r="J33" s="18">
        <f t="shared" si="0"/>
        <v>2.0412186540789298E-4</v>
      </c>
    </row>
    <row r="34" spans="1:10" ht="24" customHeight="1" x14ac:dyDescent="0.2">
      <c r="A34" s="14" t="s">
        <v>243</v>
      </c>
      <c r="B34" s="16" t="s">
        <v>99</v>
      </c>
      <c r="C34" s="14" t="s">
        <v>23</v>
      </c>
      <c r="D34" s="14" t="s">
        <v>100</v>
      </c>
      <c r="E34" s="15" t="s">
        <v>25</v>
      </c>
      <c r="F34" s="16">
        <v>2</v>
      </c>
      <c r="G34" s="17">
        <v>24.76</v>
      </c>
      <c r="H34" s="17">
        <v>30.7</v>
      </c>
      <c r="I34" s="17">
        <v>61.4</v>
      </c>
      <c r="J34" s="18">
        <f t="shared" si="0"/>
        <v>5.1030466351973244E-5</v>
      </c>
    </row>
    <row r="35" spans="1:10" ht="26.1" customHeight="1" x14ac:dyDescent="0.2">
      <c r="A35" s="14" t="s">
        <v>244</v>
      </c>
      <c r="B35" s="16" t="s">
        <v>101</v>
      </c>
      <c r="C35" s="14" t="s">
        <v>23</v>
      </c>
      <c r="D35" s="14" t="s">
        <v>102</v>
      </c>
      <c r="E35" s="15" t="s">
        <v>25</v>
      </c>
      <c r="F35" s="16">
        <v>12</v>
      </c>
      <c r="G35" s="17">
        <v>24.76</v>
      </c>
      <c r="H35" s="17">
        <v>30.7</v>
      </c>
      <c r="I35" s="17">
        <v>368.4</v>
      </c>
      <c r="J35" s="18">
        <f t="shared" si="0"/>
        <v>3.0618279811183948E-4</v>
      </c>
    </row>
    <row r="36" spans="1:10" ht="24" customHeight="1" x14ac:dyDescent="0.2">
      <c r="A36" s="14" t="s">
        <v>245</v>
      </c>
      <c r="B36" s="16" t="s">
        <v>103</v>
      </c>
      <c r="C36" s="14" t="s">
        <v>23</v>
      </c>
      <c r="D36" s="14" t="s">
        <v>104</v>
      </c>
      <c r="E36" s="15" t="s">
        <v>25</v>
      </c>
      <c r="F36" s="16">
        <v>204</v>
      </c>
      <c r="G36" s="17">
        <v>45.5</v>
      </c>
      <c r="H36" s="17">
        <v>56.42</v>
      </c>
      <c r="I36" s="17">
        <v>11509.68</v>
      </c>
      <c r="J36" s="18">
        <f t="shared" si="0"/>
        <v>9.5658686964491778E-3</v>
      </c>
    </row>
    <row r="37" spans="1:10" ht="24" customHeight="1" x14ac:dyDescent="0.2">
      <c r="A37" s="14" t="s">
        <v>246</v>
      </c>
      <c r="B37" s="16" t="s">
        <v>105</v>
      </c>
      <c r="C37" s="14" t="s">
        <v>23</v>
      </c>
      <c r="D37" s="14" t="s">
        <v>106</v>
      </c>
      <c r="E37" s="15" t="s">
        <v>25</v>
      </c>
      <c r="F37" s="16">
        <v>525</v>
      </c>
      <c r="G37" s="17">
        <v>74.849999999999994</v>
      </c>
      <c r="H37" s="17">
        <v>92.81</v>
      </c>
      <c r="I37" s="17">
        <v>48725.25</v>
      </c>
      <c r="J37" s="18">
        <f t="shared" si="0"/>
        <v>4.049629040091994E-2</v>
      </c>
    </row>
    <row r="38" spans="1:10" ht="26.1" customHeight="1" x14ac:dyDescent="0.2">
      <c r="A38" s="14" t="s">
        <v>247</v>
      </c>
      <c r="B38" s="16" t="s">
        <v>107</v>
      </c>
      <c r="C38" s="14" t="s">
        <v>65</v>
      </c>
      <c r="D38" s="14" t="s">
        <v>108</v>
      </c>
      <c r="E38" s="15" t="s">
        <v>25</v>
      </c>
      <c r="F38" s="16">
        <v>14</v>
      </c>
      <c r="G38" s="17">
        <v>80.41</v>
      </c>
      <c r="H38" s="17">
        <v>99.7</v>
      </c>
      <c r="I38" s="17">
        <v>1395.8</v>
      </c>
      <c r="J38" s="18">
        <f t="shared" si="0"/>
        <v>1.1600704386658673E-3</v>
      </c>
    </row>
    <row r="39" spans="1:10" ht="26.1" customHeight="1" x14ac:dyDescent="0.2">
      <c r="A39" s="14" t="s">
        <v>248</v>
      </c>
      <c r="B39" s="16" t="s">
        <v>109</v>
      </c>
      <c r="C39" s="14" t="s">
        <v>65</v>
      </c>
      <c r="D39" s="14" t="s">
        <v>110</v>
      </c>
      <c r="E39" s="15" t="s">
        <v>67</v>
      </c>
      <c r="F39" s="16">
        <v>114</v>
      </c>
      <c r="G39" s="17">
        <v>4.32</v>
      </c>
      <c r="H39" s="17">
        <v>5.35</v>
      </c>
      <c r="I39" s="17">
        <v>609.9</v>
      </c>
      <c r="J39" s="18">
        <f t="shared" si="0"/>
        <v>5.0689709166235313E-4</v>
      </c>
    </row>
    <row r="40" spans="1:10" ht="24" customHeight="1" x14ac:dyDescent="0.2">
      <c r="A40" s="14" t="s">
        <v>249</v>
      </c>
      <c r="B40" s="16" t="s">
        <v>111</v>
      </c>
      <c r="C40" s="14" t="s">
        <v>56</v>
      </c>
      <c r="D40" s="14" t="s">
        <v>112</v>
      </c>
      <c r="E40" s="15" t="s">
        <v>25</v>
      </c>
      <c r="F40" s="16">
        <v>12</v>
      </c>
      <c r="G40" s="17">
        <v>1.45</v>
      </c>
      <c r="H40" s="17">
        <v>1.79</v>
      </c>
      <c r="I40" s="17">
        <v>21.48</v>
      </c>
      <c r="J40" s="18">
        <f t="shared" si="0"/>
        <v>1.7852352072318979E-5</v>
      </c>
    </row>
    <row r="41" spans="1:10" ht="24" customHeight="1" x14ac:dyDescent="0.2">
      <c r="A41" s="14" t="s">
        <v>250</v>
      </c>
      <c r="B41" s="16" t="s">
        <v>113</v>
      </c>
      <c r="C41" s="14" t="s">
        <v>56</v>
      </c>
      <c r="D41" s="14" t="s">
        <v>114</v>
      </c>
      <c r="E41" s="15" t="s">
        <v>25</v>
      </c>
      <c r="F41" s="16">
        <v>12</v>
      </c>
      <c r="G41" s="17">
        <v>3.05</v>
      </c>
      <c r="H41" s="17">
        <v>3.78</v>
      </c>
      <c r="I41" s="17">
        <v>45.36</v>
      </c>
      <c r="J41" s="18">
        <f t="shared" si="0"/>
        <v>3.7699380353835612E-5</v>
      </c>
    </row>
    <row r="42" spans="1:10" ht="24" customHeight="1" x14ac:dyDescent="0.2">
      <c r="A42" s="14" t="s">
        <v>251</v>
      </c>
      <c r="B42" s="16" t="s">
        <v>115</v>
      </c>
      <c r="C42" s="14" t="s">
        <v>45</v>
      </c>
      <c r="D42" s="14" t="s">
        <v>116</v>
      </c>
      <c r="E42" s="15" t="s">
        <v>47</v>
      </c>
      <c r="F42" s="16">
        <v>65</v>
      </c>
      <c r="G42" s="17">
        <v>31</v>
      </c>
      <c r="H42" s="17">
        <v>38.44</v>
      </c>
      <c r="I42" s="17">
        <v>2498.6</v>
      </c>
      <c r="J42" s="18">
        <f t="shared" si="0"/>
        <v>2.0766241567921882E-3</v>
      </c>
    </row>
    <row r="43" spans="1:10" ht="26.1" customHeight="1" x14ac:dyDescent="0.2">
      <c r="A43" s="14" t="s">
        <v>252</v>
      </c>
      <c r="B43" s="16" t="s">
        <v>117</v>
      </c>
      <c r="C43" s="14" t="s">
        <v>45</v>
      </c>
      <c r="D43" s="14" t="s">
        <v>118</v>
      </c>
      <c r="E43" s="15" t="s">
        <v>47</v>
      </c>
      <c r="F43" s="16">
        <v>24</v>
      </c>
      <c r="G43" s="17">
        <v>35.25</v>
      </c>
      <c r="H43" s="17">
        <v>43.71</v>
      </c>
      <c r="I43" s="17">
        <v>1049.04</v>
      </c>
      <c r="J43" s="18">
        <f t="shared" si="0"/>
        <v>8.7187297104029341E-4</v>
      </c>
    </row>
    <row r="44" spans="1:10" ht="24" customHeight="1" x14ac:dyDescent="0.2">
      <c r="A44" s="14" t="s">
        <v>253</v>
      </c>
      <c r="B44" s="16" t="s">
        <v>119</v>
      </c>
      <c r="C44" s="14" t="s">
        <v>45</v>
      </c>
      <c r="D44" s="14" t="s">
        <v>120</v>
      </c>
      <c r="E44" s="15" t="s">
        <v>47</v>
      </c>
      <c r="F44" s="16">
        <v>9</v>
      </c>
      <c r="G44" s="17">
        <v>8.76</v>
      </c>
      <c r="H44" s="17">
        <v>10.86</v>
      </c>
      <c r="I44" s="17">
        <v>97.74</v>
      </c>
      <c r="J44" s="18">
        <f t="shared" si="0"/>
        <v>8.1233188619574346E-5</v>
      </c>
    </row>
    <row r="45" spans="1:10" ht="26.1" customHeight="1" x14ac:dyDescent="0.2">
      <c r="A45" s="14" t="s">
        <v>254</v>
      </c>
      <c r="B45" s="16" t="s">
        <v>121</v>
      </c>
      <c r="C45" s="14" t="s">
        <v>74</v>
      </c>
      <c r="D45" s="14" t="s">
        <v>122</v>
      </c>
      <c r="E45" s="15" t="s">
        <v>67</v>
      </c>
      <c r="F45" s="16">
        <v>68.319999999999993</v>
      </c>
      <c r="G45" s="17">
        <v>2.59</v>
      </c>
      <c r="H45" s="17">
        <v>3.21</v>
      </c>
      <c r="I45" s="17">
        <v>219.3</v>
      </c>
      <c r="J45" s="18">
        <f t="shared" si="0"/>
        <v>1.822635386154354E-4</v>
      </c>
    </row>
    <row r="46" spans="1:10" ht="26.1" customHeight="1" x14ac:dyDescent="0.2">
      <c r="A46" s="14" t="s">
        <v>255</v>
      </c>
      <c r="B46" s="16" t="s">
        <v>123</v>
      </c>
      <c r="C46" s="14" t="s">
        <v>69</v>
      </c>
      <c r="D46" s="14" t="s">
        <v>124</v>
      </c>
      <c r="E46" s="15" t="s">
        <v>67</v>
      </c>
      <c r="F46" s="16">
        <v>35</v>
      </c>
      <c r="G46" s="17">
        <v>3.32</v>
      </c>
      <c r="H46" s="17">
        <v>4.1100000000000003</v>
      </c>
      <c r="I46" s="17">
        <v>143.85</v>
      </c>
      <c r="J46" s="18">
        <f t="shared" si="0"/>
        <v>1.1955590528878422E-4</v>
      </c>
    </row>
    <row r="47" spans="1:10" ht="26.1" customHeight="1" x14ac:dyDescent="0.2">
      <c r="A47" s="14" t="s">
        <v>256</v>
      </c>
      <c r="B47" s="16" t="s">
        <v>125</v>
      </c>
      <c r="C47" s="14" t="s">
        <v>65</v>
      </c>
      <c r="D47" s="14" t="s">
        <v>126</v>
      </c>
      <c r="E47" s="15" t="s">
        <v>127</v>
      </c>
      <c r="F47" s="16">
        <v>2.44</v>
      </c>
      <c r="G47" s="17">
        <v>58</v>
      </c>
      <c r="H47" s="17">
        <v>71.92</v>
      </c>
      <c r="I47" s="17">
        <v>175.48</v>
      </c>
      <c r="J47" s="18">
        <f t="shared" si="0"/>
        <v>1.4584407549583493E-4</v>
      </c>
    </row>
    <row r="48" spans="1:10" ht="26.1" customHeight="1" x14ac:dyDescent="0.2">
      <c r="A48" s="14" t="s">
        <v>257</v>
      </c>
      <c r="B48" s="16" t="s">
        <v>128</v>
      </c>
      <c r="C48" s="14" t="s">
        <v>65</v>
      </c>
      <c r="D48" s="14" t="s">
        <v>129</v>
      </c>
      <c r="E48" s="15" t="s">
        <v>25</v>
      </c>
      <c r="F48" s="16">
        <v>25</v>
      </c>
      <c r="G48" s="17">
        <v>10.98</v>
      </c>
      <c r="H48" s="17">
        <v>13.61</v>
      </c>
      <c r="I48" s="17">
        <v>340.25</v>
      </c>
      <c r="J48" s="18">
        <f t="shared" si="0"/>
        <v>2.8278690840812535E-4</v>
      </c>
    </row>
    <row r="49" spans="1:10" ht="24" customHeight="1" x14ac:dyDescent="0.2">
      <c r="A49" s="14" t="s">
        <v>258</v>
      </c>
      <c r="B49" s="16" t="s">
        <v>130</v>
      </c>
      <c r="C49" s="14" t="s">
        <v>23</v>
      </c>
      <c r="D49" s="14" t="s">
        <v>131</v>
      </c>
      <c r="E49" s="15" t="s">
        <v>25</v>
      </c>
      <c r="F49" s="16">
        <v>8</v>
      </c>
      <c r="G49" s="17">
        <v>91.72</v>
      </c>
      <c r="H49" s="17">
        <v>113.73</v>
      </c>
      <c r="I49" s="17">
        <v>909.84</v>
      </c>
      <c r="J49" s="18">
        <f t="shared" si="0"/>
        <v>7.5618175090682964E-4</v>
      </c>
    </row>
    <row r="50" spans="1:10" ht="24" customHeight="1" x14ac:dyDescent="0.2">
      <c r="A50" s="14" t="s">
        <v>259</v>
      </c>
      <c r="B50" s="16" t="s">
        <v>132</v>
      </c>
      <c r="C50" s="14" t="s">
        <v>45</v>
      </c>
      <c r="D50" s="14" t="s">
        <v>133</v>
      </c>
      <c r="E50" s="15" t="s">
        <v>47</v>
      </c>
      <c r="F50" s="16">
        <v>9</v>
      </c>
      <c r="G50" s="17">
        <v>6.16</v>
      </c>
      <c r="H50" s="17">
        <v>7.63</v>
      </c>
      <c r="I50" s="17">
        <v>68.67</v>
      </c>
      <c r="J50" s="18">
        <f t="shared" si="0"/>
        <v>5.7072673035667805E-5</v>
      </c>
    </row>
    <row r="51" spans="1:10" ht="24" customHeight="1" x14ac:dyDescent="0.2">
      <c r="A51" s="14" t="s">
        <v>260</v>
      </c>
      <c r="B51" s="16" t="s">
        <v>134</v>
      </c>
      <c r="C51" s="14" t="s">
        <v>45</v>
      </c>
      <c r="D51" s="14" t="s">
        <v>135</v>
      </c>
      <c r="E51" s="15" t="s">
        <v>47</v>
      </c>
      <c r="F51" s="16">
        <v>24</v>
      </c>
      <c r="G51" s="17">
        <v>15</v>
      </c>
      <c r="H51" s="17">
        <v>18.600000000000001</v>
      </c>
      <c r="I51" s="17">
        <v>446.4</v>
      </c>
      <c r="J51" s="18">
        <f t="shared" si="0"/>
        <v>3.7100977491076316E-4</v>
      </c>
    </row>
    <row r="52" spans="1:10" ht="51.95" customHeight="1" x14ac:dyDescent="0.2">
      <c r="A52" s="14" t="s">
        <v>261</v>
      </c>
      <c r="B52" s="16" t="s">
        <v>136</v>
      </c>
      <c r="C52" s="14" t="s">
        <v>45</v>
      </c>
      <c r="D52" s="14" t="s">
        <v>137</v>
      </c>
      <c r="E52" s="15" t="s">
        <v>47</v>
      </c>
      <c r="F52" s="16">
        <v>24</v>
      </c>
      <c r="G52" s="17">
        <v>44.1</v>
      </c>
      <c r="H52" s="17">
        <v>54.68</v>
      </c>
      <c r="I52" s="17">
        <v>1312.32</v>
      </c>
      <c r="J52" s="18">
        <f t="shared" si="0"/>
        <v>1.0906889511892758E-3</v>
      </c>
    </row>
    <row r="53" spans="1:10" ht="26.1" customHeight="1" x14ac:dyDescent="0.2">
      <c r="A53" s="14" t="s">
        <v>262</v>
      </c>
      <c r="B53" s="16" t="s">
        <v>138</v>
      </c>
      <c r="C53" s="14" t="s">
        <v>45</v>
      </c>
      <c r="D53" s="14" t="s">
        <v>139</v>
      </c>
      <c r="E53" s="15" t="s">
        <v>47</v>
      </c>
      <c r="F53" s="16">
        <v>24</v>
      </c>
      <c r="G53" s="17">
        <v>50</v>
      </c>
      <c r="H53" s="17">
        <v>62</v>
      </c>
      <c r="I53" s="17">
        <v>1488</v>
      </c>
      <c r="J53" s="18">
        <f t="shared" si="0"/>
        <v>1.2366992497025438E-3</v>
      </c>
    </row>
    <row r="54" spans="1:10" ht="26.1" customHeight="1" x14ac:dyDescent="0.2">
      <c r="A54" s="14" t="s">
        <v>263</v>
      </c>
      <c r="B54" s="16" t="s">
        <v>140</v>
      </c>
      <c r="C54" s="14" t="s">
        <v>41</v>
      </c>
      <c r="D54" s="14" t="s">
        <v>141</v>
      </c>
      <c r="E54" s="15" t="s">
        <v>25</v>
      </c>
      <c r="F54" s="16">
        <v>120</v>
      </c>
      <c r="G54" s="17">
        <v>2.7</v>
      </c>
      <c r="H54" s="17">
        <v>3.34</v>
      </c>
      <c r="I54" s="17">
        <v>400.8</v>
      </c>
      <c r="J54" s="18">
        <f t="shared" si="0"/>
        <v>3.3311092693600778E-4</v>
      </c>
    </row>
    <row r="55" spans="1:10" ht="24" customHeight="1" x14ac:dyDescent="0.2">
      <c r="A55" s="14" t="s">
        <v>264</v>
      </c>
      <c r="B55" s="16" t="s">
        <v>142</v>
      </c>
      <c r="C55" s="14" t="s">
        <v>52</v>
      </c>
      <c r="D55" s="14" t="s">
        <v>143</v>
      </c>
      <c r="E55" s="15" t="s">
        <v>47</v>
      </c>
      <c r="F55" s="16">
        <v>24</v>
      </c>
      <c r="G55" s="17">
        <v>80</v>
      </c>
      <c r="H55" s="17">
        <v>99.2</v>
      </c>
      <c r="I55" s="17">
        <v>2380.8000000000002</v>
      </c>
      <c r="J55" s="18">
        <f t="shared" si="0"/>
        <v>1.9787187995240702E-3</v>
      </c>
    </row>
    <row r="56" spans="1:10" ht="24" customHeight="1" x14ac:dyDescent="0.2">
      <c r="A56" s="14" t="s">
        <v>265</v>
      </c>
      <c r="B56" s="16" t="s">
        <v>144</v>
      </c>
      <c r="C56" s="14" t="s">
        <v>56</v>
      </c>
      <c r="D56" s="14" t="s">
        <v>145</v>
      </c>
      <c r="E56" s="15" t="s">
        <v>25</v>
      </c>
      <c r="F56" s="16">
        <v>20</v>
      </c>
      <c r="G56" s="17">
        <v>123.75</v>
      </c>
      <c r="H56" s="17">
        <v>153.44999999999999</v>
      </c>
      <c r="I56" s="17">
        <v>3069</v>
      </c>
      <c r="J56" s="18">
        <f t="shared" si="0"/>
        <v>2.5506922025114965E-3</v>
      </c>
    </row>
    <row r="57" spans="1:10" ht="24" customHeight="1" x14ac:dyDescent="0.2">
      <c r="A57" s="14" t="s">
        <v>266</v>
      </c>
      <c r="B57" s="16" t="s">
        <v>146</v>
      </c>
      <c r="C57" s="14" t="s">
        <v>41</v>
      </c>
      <c r="D57" s="14" t="s">
        <v>147</v>
      </c>
      <c r="E57" s="15" t="s">
        <v>25</v>
      </c>
      <c r="F57" s="16">
        <v>12</v>
      </c>
      <c r="G57" s="17">
        <v>81.59</v>
      </c>
      <c r="H57" s="17">
        <v>101.17</v>
      </c>
      <c r="I57" s="17">
        <v>1214.04</v>
      </c>
      <c r="J57" s="18">
        <f t="shared" si="0"/>
        <v>1.0090069604226318E-3</v>
      </c>
    </row>
    <row r="58" spans="1:10" ht="24" customHeight="1" x14ac:dyDescent="0.2">
      <c r="A58" s="14" t="s">
        <v>267</v>
      </c>
      <c r="B58" s="16" t="s">
        <v>148</v>
      </c>
      <c r="C58" s="14" t="s">
        <v>149</v>
      </c>
      <c r="D58" s="14" t="s">
        <v>150</v>
      </c>
      <c r="E58" s="15" t="s">
        <v>25</v>
      </c>
      <c r="F58" s="16">
        <v>251</v>
      </c>
      <c r="G58" s="17">
        <v>8.39</v>
      </c>
      <c r="H58" s="17">
        <v>10.4</v>
      </c>
      <c r="I58" s="17">
        <v>2610.4</v>
      </c>
      <c r="J58" s="18">
        <f t="shared" si="0"/>
        <v>2.1695428235373121E-3</v>
      </c>
    </row>
    <row r="59" spans="1:10" ht="24" customHeight="1" x14ac:dyDescent="0.2">
      <c r="A59" s="14" t="s">
        <v>268</v>
      </c>
      <c r="B59" s="16" t="s">
        <v>151</v>
      </c>
      <c r="C59" s="14" t="s">
        <v>52</v>
      </c>
      <c r="D59" s="14" t="s">
        <v>152</v>
      </c>
      <c r="E59" s="15" t="s">
        <v>47</v>
      </c>
      <c r="F59" s="16">
        <v>24</v>
      </c>
      <c r="G59" s="17">
        <v>15.46</v>
      </c>
      <c r="H59" s="17">
        <v>19.170000000000002</v>
      </c>
      <c r="I59" s="17">
        <v>460.08</v>
      </c>
      <c r="J59" s="18">
        <f t="shared" si="0"/>
        <v>3.8237942930318975E-4</v>
      </c>
    </row>
    <row r="60" spans="1:10" ht="24" customHeight="1" x14ac:dyDescent="0.2">
      <c r="A60" s="14" t="s">
        <v>269</v>
      </c>
      <c r="B60" s="16" t="s">
        <v>153</v>
      </c>
      <c r="C60" s="14" t="s">
        <v>154</v>
      </c>
      <c r="D60" s="14" t="s">
        <v>155</v>
      </c>
      <c r="E60" s="15" t="s">
        <v>25</v>
      </c>
      <c r="F60" s="16">
        <v>28</v>
      </c>
      <c r="G60" s="17">
        <v>17.41</v>
      </c>
      <c r="H60" s="17">
        <v>21.58</v>
      </c>
      <c r="I60" s="17">
        <v>604.24</v>
      </c>
      <c r="J60" s="18">
        <f t="shared" si="0"/>
        <v>5.0219298026899536E-4</v>
      </c>
    </row>
    <row r="61" spans="1:10" ht="24" customHeight="1" x14ac:dyDescent="0.2">
      <c r="A61" s="14" t="s">
        <v>270</v>
      </c>
      <c r="B61" s="16" t="s">
        <v>134</v>
      </c>
      <c r="C61" s="14" t="s">
        <v>45</v>
      </c>
      <c r="D61" s="14" t="s">
        <v>135</v>
      </c>
      <c r="E61" s="15" t="s">
        <v>47</v>
      </c>
      <c r="F61" s="16">
        <v>32</v>
      </c>
      <c r="G61" s="17">
        <v>15</v>
      </c>
      <c r="H61" s="17">
        <v>18.600000000000001</v>
      </c>
      <c r="I61" s="17">
        <v>595.20000000000005</v>
      </c>
      <c r="J61" s="18">
        <f t="shared" si="0"/>
        <v>4.9467969988101755E-4</v>
      </c>
    </row>
    <row r="62" spans="1:10" ht="26.1" customHeight="1" x14ac:dyDescent="0.2">
      <c r="A62" s="14" t="s">
        <v>271</v>
      </c>
      <c r="B62" s="16" t="s">
        <v>156</v>
      </c>
      <c r="C62" s="14" t="s">
        <v>65</v>
      </c>
      <c r="D62" s="14" t="s">
        <v>157</v>
      </c>
      <c r="E62" s="15" t="s">
        <v>25</v>
      </c>
      <c r="F62" s="16">
        <v>2</v>
      </c>
      <c r="G62" s="17">
        <v>7.48</v>
      </c>
      <c r="H62" s="17">
        <v>9.27</v>
      </c>
      <c r="I62" s="17">
        <v>18.54</v>
      </c>
      <c r="J62" s="18">
        <f t="shared" si="0"/>
        <v>1.5408873716051855E-5</v>
      </c>
    </row>
    <row r="63" spans="1:10" ht="26.1" customHeight="1" x14ac:dyDescent="0.2">
      <c r="A63" s="14" t="s">
        <v>272</v>
      </c>
      <c r="B63" s="16" t="s">
        <v>158</v>
      </c>
      <c r="C63" s="14" t="s">
        <v>159</v>
      </c>
      <c r="D63" s="14" t="s">
        <v>160</v>
      </c>
      <c r="E63" s="15" t="s">
        <v>25</v>
      </c>
      <c r="F63" s="16">
        <v>26</v>
      </c>
      <c r="G63" s="17">
        <v>10.27</v>
      </c>
      <c r="H63" s="17">
        <v>12.73</v>
      </c>
      <c r="I63" s="17">
        <v>330.98</v>
      </c>
      <c r="J63" s="18">
        <f t="shared" si="0"/>
        <v>2.7508247155009943E-4</v>
      </c>
    </row>
    <row r="64" spans="1:10" ht="39" customHeight="1" x14ac:dyDescent="0.2">
      <c r="A64" s="14" t="s">
        <v>273</v>
      </c>
      <c r="B64" s="16" t="s">
        <v>161</v>
      </c>
      <c r="C64" s="14" t="s">
        <v>65</v>
      </c>
      <c r="D64" s="14" t="s">
        <v>162</v>
      </c>
      <c r="E64" s="15" t="s">
        <v>25</v>
      </c>
      <c r="F64" s="16">
        <v>20</v>
      </c>
      <c r="G64" s="17">
        <v>11.31</v>
      </c>
      <c r="H64" s="17">
        <v>14.02</v>
      </c>
      <c r="I64" s="17">
        <v>280.39999999999998</v>
      </c>
      <c r="J64" s="18">
        <f t="shared" si="0"/>
        <v>2.3304467044125892E-4</v>
      </c>
    </row>
    <row r="65" spans="1:10" ht="39" customHeight="1" x14ac:dyDescent="0.2">
      <c r="A65" s="14" t="s">
        <v>274</v>
      </c>
      <c r="B65" s="16" t="s">
        <v>163</v>
      </c>
      <c r="C65" s="14" t="s">
        <v>65</v>
      </c>
      <c r="D65" s="14" t="s">
        <v>164</v>
      </c>
      <c r="E65" s="15" t="s">
        <v>25</v>
      </c>
      <c r="F65" s="16">
        <v>2</v>
      </c>
      <c r="G65" s="17">
        <v>12.45</v>
      </c>
      <c r="H65" s="17">
        <v>15.43</v>
      </c>
      <c r="I65" s="17">
        <v>30.86</v>
      </c>
      <c r="J65" s="18">
        <f t="shared" si="0"/>
        <v>2.5648211589933135E-5</v>
      </c>
    </row>
    <row r="66" spans="1:10" ht="39" customHeight="1" x14ac:dyDescent="0.2">
      <c r="A66" s="14" t="s">
        <v>275</v>
      </c>
      <c r="B66" s="16" t="s">
        <v>165</v>
      </c>
      <c r="C66" s="14" t="s">
        <v>65</v>
      </c>
      <c r="D66" s="14" t="s">
        <v>166</v>
      </c>
      <c r="E66" s="15" t="s">
        <v>25</v>
      </c>
      <c r="F66" s="16">
        <v>231</v>
      </c>
      <c r="G66" s="17">
        <v>15.03</v>
      </c>
      <c r="H66" s="17">
        <v>18.63</v>
      </c>
      <c r="I66" s="17">
        <v>4303.53</v>
      </c>
      <c r="J66" s="18">
        <f t="shared" si="0"/>
        <v>3.5767287110701532E-3</v>
      </c>
    </row>
    <row r="67" spans="1:10" ht="39" customHeight="1" x14ac:dyDescent="0.2">
      <c r="A67" s="14" t="s">
        <v>276</v>
      </c>
      <c r="B67" s="16" t="s">
        <v>167</v>
      </c>
      <c r="C67" s="14" t="s">
        <v>65</v>
      </c>
      <c r="D67" s="14" t="s">
        <v>168</v>
      </c>
      <c r="E67" s="15" t="s">
        <v>25</v>
      </c>
      <c r="F67" s="16">
        <v>46</v>
      </c>
      <c r="G67" s="17">
        <v>16.59</v>
      </c>
      <c r="H67" s="17">
        <v>20.57</v>
      </c>
      <c r="I67" s="17">
        <v>946.22</v>
      </c>
      <c r="J67" s="18">
        <f t="shared" si="0"/>
        <v>7.8641771777791737E-4</v>
      </c>
    </row>
    <row r="68" spans="1:10" ht="39" customHeight="1" x14ac:dyDescent="0.2">
      <c r="A68" s="14" t="s">
        <v>277</v>
      </c>
      <c r="B68" s="16" t="s">
        <v>169</v>
      </c>
      <c r="C68" s="14" t="s">
        <v>65</v>
      </c>
      <c r="D68" s="14" t="s">
        <v>170</v>
      </c>
      <c r="E68" s="15" t="s">
        <v>25</v>
      </c>
      <c r="F68" s="16">
        <v>268</v>
      </c>
      <c r="G68" s="17">
        <v>19.059999999999999</v>
      </c>
      <c r="H68" s="17">
        <v>23.63</v>
      </c>
      <c r="I68" s="17">
        <v>6332.84</v>
      </c>
      <c r="J68" s="18">
        <f t="shared" si="0"/>
        <v>5.2633188686063564E-3</v>
      </c>
    </row>
    <row r="69" spans="1:10" ht="39" customHeight="1" x14ac:dyDescent="0.2">
      <c r="A69" s="14" t="s">
        <v>278</v>
      </c>
      <c r="B69" s="16" t="s">
        <v>171</v>
      </c>
      <c r="C69" s="14" t="s">
        <v>65</v>
      </c>
      <c r="D69" s="14" t="s">
        <v>172</v>
      </c>
      <c r="E69" s="15" t="s">
        <v>25</v>
      </c>
      <c r="F69" s="16">
        <v>16</v>
      </c>
      <c r="G69" s="17">
        <v>22.25</v>
      </c>
      <c r="H69" s="17">
        <v>27.59</v>
      </c>
      <c r="I69" s="17">
        <v>441.44</v>
      </c>
      <c r="J69" s="18">
        <f t="shared" si="0"/>
        <v>3.6688744407842132E-4</v>
      </c>
    </row>
    <row r="70" spans="1:10" ht="26.1" customHeight="1" x14ac:dyDescent="0.2">
      <c r="A70" s="14" t="s">
        <v>279</v>
      </c>
      <c r="B70" s="16" t="s">
        <v>173</v>
      </c>
      <c r="C70" s="14" t="s">
        <v>41</v>
      </c>
      <c r="D70" s="14" t="s">
        <v>174</v>
      </c>
      <c r="E70" s="15" t="s">
        <v>25</v>
      </c>
      <c r="F70" s="16">
        <v>24</v>
      </c>
      <c r="G70" s="17">
        <v>284.37</v>
      </c>
      <c r="H70" s="17">
        <v>352.61</v>
      </c>
      <c r="I70" s="17">
        <v>8462.64</v>
      </c>
      <c r="J70" s="18">
        <f t="shared" ref="J70:J91" si="1">I70/$H$95</f>
        <v>7.0334277812518385E-3</v>
      </c>
    </row>
    <row r="71" spans="1:10" ht="26.1" customHeight="1" x14ac:dyDescent="0.2">
      <c r="A71" s="14" t="s">
        <v>280</v>
      </c>
      <c r="B71" s="16" t="s">
        <v>175</v>
      </c>
      <c r="C71" s="14" t="s">
        <v>45</v>
      </c>
      <c r="D71" s="14" t="s">
        <v>176</v>
      </c>
      <c r="E71" s="15" t="s">
        <v>177</v>
      </c>
      <c r="F71" s="16">
        <v>24</v>
      </c>
      <c r="G71" s="17">
        <v>60.48</v>
      </c>
      <c r="H71" s="17">
        <v>74.989999999999995</v>
      </c>
      <c r="I71" s="17">
        <v>1799.76</v>
      </c>
      <c r="J71" s="18">
        <f t="shared" si="1"/>
        <v>1.4958076892773189E-3</v>
      </c>
    </row>
    <row r="72" spans="1:10" ht="24" customHeight="1" x14ac:dyDescent="0.2">
      <c r="A72" s="14" t="s">
        <v>281</v>
      </c>
      <c r="B72" s="16" t="s">
        <v>178</v>
      </c>
      <c r="C72" s="14" t="s">
        <v>23</v>
      </c>
      <c r="D72" s="14" t="s">
        <v>179</v>
      </c>
      <c r="E72" s="15" t="s">
        <v>25</v>
      </c>
      <c r="F72" s="16">
        <v>8</v>
      </c>
      <c r="G72" s="17">
        <v>276.08999999999997</v>
      </c>
      <c r="H72" s="17">
        <v>342.35</v>
      </c>
      <c r="I72" s="17">
        <v>2738.8</v>
      </c>
      <c r="J72" s="18">
        <f t="shared" si="1"/>
        <v>2.2762580007293868E-3</v>
      </c>
    </row>
    <row r="73" spans="1:10" ht="24" customHeight="1" x14ac:dyDescent="0.2">
      <c r="A73" s="14" t="s">
        <v>282</v>
      </c>
      <c r="B73" s="16" t="s">
        <v>180</v>
      </c>
      <c r="C73" s="14" t="s">
        <v>45</v>
      </c>
      <c r="D73" s="14" t="s">
        <v>181</v>
      </c>
      <c r="E73" s="15" t="s">
        <v>47</v>
      </c>
      <c r="F73" s="16">
        <v>12</v>
      </c>
      <c r="G73" s="17">
        <v>32.799999999999997</v>
      </c>
      <c r="H73" s="17">
        <v>40.67</v>
      </c>
      <c r="I73" s="17">
        <v>488.04</v>
      </c>
      <c r="J73" s="18">
        <f t="shared" si="1"/>
        <v>4.0561740714034243E-4</v>
      </c>
    </row>
    <row r="74" spans="1:10" ht="24" customHeight="1" x14ac:dyDescent="0.2">
      <c r="A74" s="14" t="s">
        <v>283</v>
      </c>
      <c r="B74" s="16" t="s">
        <v>182</v>
      </c>
      <c r="C74" s="14" t="s">
        <v>183</v>
      </c>
      <c r="D74" s="14" t="s">
        <v>184</v>
      </c>
      <c r="E74" s="15" t="s">
        <v>25</v>
      </c>
      <c r="F74" s="16">
        <v>20</v>
      </c>
      <c r="G74" s="17">
        <v>14.9</v>
      </c>
      <c r="H74" s="17">
        <v>18.47</v>
      </c>
      <c r="I74" s="17">
        <v>369.4</v>
      </c>
      <c r="J74" s="18">
        <f t="shared" si="1"/>
        <v>3.0701391319900515E-4</v>
      </c>
    </row>
    <row r="75" spans="1:10" ht="24" customHeight="1" x14ac:dyDescent="0.2">
      <c r="A75" s="14" t="s">
        <v>284</v>
      </c>
      <c r="B75" s="16" t="s">
        <v>185</v>
      </c>
      <c r="C75" s="14" t="s">
        <v>45</v>
      </c>
      <c r="D75" s="14" t="s">
        <v>186</v>
      </c>
      <c r="E75" s="15" t="s">
        <v>177</v>
      </c>
      <c r="F75" s="16">
        <v>166</v>
      </c>
      <c r="G75" s="17">
        <v>44</v>
      </c>
      <c r="H75" s="17">
        <v>54.56</v>
      </c>
      <c r="I75" s="17">
        <v>9056.9599999999991</v>
      </c>
      <c r="J75" s="18">
        <f t="shared" si="1"/>
        <v>7.5273760998561499E-3</v>
      </c>
    </row>
    <row r="76" spans="1:10" ht="26.1" customHeight="1" x14ac:dyDescent="0.2">
      <c r="A76" s="14" t="s">
        <v>285</v>
      </c>
      <c r="B76" s="16" t="s">
        <v>187</v>
      </c>
      <c r="C76" s="14" t="s">
        <v>74</v>
      </c>
      <c r="D76" s="14" t="s">
        <v>188</v>
      </c>
      <c r="E76" s="15" t="s">
        <v>25</v>
      </c>
      <c r="F76" s="16">
        <v>1</v>
      </c>
      <c r="G76" s="17">
        <v>2038.79</v>
      </c>
      <c r="H76" s="17">
        <v>2528.09</v>
      </c>
      <c r="I76" s="17">
        <v>2528.09</v>
      </c>
      <c r="J76" s="18">
        <f t="shared" si="1"/>
        <v>2.1011337407127045E-3</v>
      </c>
    </row>
    <row r="77" spans="1:10" ht="39" customHeight="1" x14ac:dyDescent="0.2">
      <c r="A77" s="14" t="s">
        <v>286</v>
      </c>
      <c r="B77" s="16" t="s">
        <v>189</v>
      </c>
      <c r="C77" s="14" t="s">
        <v>65</v>
      </c>
      <c r="D77" s="14" t="s">
        <v>190</v>
      </c>
      <c r="E77" s="15" t="s">
        <v>25</v>
      </c>
      <c r="F77" s="16">
        <v>74</v>
      </c>
      <c r="G77" s="17">
        <v>933.39</v>
      </c>
      <c r="H77" s="17">
        <v>1157.4000000000001</v>
      </c>
      <c r="I77" s="17">
        <v>85647.6</v>
      </c>
      <c r="J77" s="18">
        <f t="shared" si="1"/>
        <v>7.1183012539531992E-2</v>
      </c>
    </row>
    <row r="78" spans="1:10" ht="26.1" customHeight="1" x14ac:dyDescent="0.2">
      <c r="A78" s="14" t="s">
        <v>287</v>
      </c>
      <c r="B78" s="16" t="s">
        <v>191</v>
      </c>
      <c r="C78" s="14" t="s">
        <v>65</v>
      </c>
      <c r="D78" s="14" t="s">
        <v>192</v>
      </c>
      <c r="E78" s="15" t="s">
        <v>25</v>
      </c>
      <c r="F78" s="16">
        <v>13</v>
      </c>
      <c r="G78" s="17">
        <v>1341.91</v>
      </c>
      <c r="H78" s="17">
        <v>1663.96</v>
      </c>
      <c r="I78" s="17">
        <v>21631.48</v>
      </c>
      <c r="J78" s="18">
        <f t="shared" si="1"/>
        <v>1.7978249385722837E-2</v>
      </c>
    </row>
    <row r="79" spans="1:10" ht="26.1" customHeight="1" x14ac:dyDescent="0.2">
      <c r="A79" s="14" t="s">
        <v>288</v>
      </c>
      <c r="B79" s="16" t="s">
        <v>193</v>
      </c>
      <c r="C79" s="14" t="s">
        <v>65</v>
      </c>
      <c r="D79" s="14" t="s">
        <v>194</v>
      </c>
      <c r="E79" s="15" t="s">
        <v>25</v>
      </c>
      <c r="F79" s="16">
        <v>9</v>
      </c>
      <c r="G79" s="17">
        <v>1162.31</v>
      </c>
      <c r="H79" s="17">
        <v>1441.26</v>
      </c>
      <c r="I79" s="17">
        <v>12971.34</v>
      </c>
      <c r="J79" s="18">
        <f t="shared" si="1"/>
        <v>1.0780676374755776E-2</v>
      </c>
    </row>
    <row r="80" spans="1:10" ht="26.1" customHeight="1" x14ac:dyDescent="0.2">
      <c r="A80" s="14" t="s">
        <v>289</v>
      </c>
      <c r="B80" s="16" t="s">
        <v>195</v>
      </c>
      <c r="C80" s="14" t="s">
        <v>65</v>
      </c>
      <c r="D80" s="14" t="s">
        <v>196</v>
      </c>
      <c r="E80" s="15" t="s">
        <v>25</v>
      </c>
      <c r="F80" s="16">
        <v>3</v>
      </c>
      <c r="G80" s="17">
        <v>1643.22</v>
      </c>
      <c r="H80" s="17">
        <v>2037.59</v>
      </c>
      <c r="I80" s="17">
        <v>6112.77</v>
      </c>
      <c r="J80" s="18">
        <f t="shared" si="1"/>
        <v>5.0804153713738037E-3</v>
      </c>
    </row>
    <row r="81" spans="1:14" ht="26.1" customHeight="1" x14ac:dyDescent="0.2">
      <c r="A81" s="14" t="s">
        <v>290</v>
      </c>
      <c r="B81" s="16" t="s">
        <v>197</v>
      </c>
      <c r="C81" s="14" t="s">
        <v>65</v>
      </c>
      <c r="D81" s="14" t="s">
        <v>198</v>
      </c>
      <c r="E81" s="15" t="s">
        <v>25</v>
      </c>
      <c r="F81" s="16">
        <v>8</v>
      </c>
      <c r="G81" s="17">
        <v>2486.54</v>
      </c>
      <c r="H81" s="17">
        <v>3083.3</v>
      </c>
      <c r="I81" s="17">
        <v>24666.400000000001</v>
      </c>
      <c r="J81" s="18">
        <f t="shared" si="1"/>
        <v>2.0500617186063729E-2</v>
      </c>
    </row>
    <row r="82" spans="1:14" ht="24" customHeight="1" x14ac:dyDescent="0.2">
      <c r="A82" s="14" t="s">
        <v>291</v>
      </c>
      <c r="B82" s="16" t="s">
        <v>199</v>
      </c>
      <c r="C82" s="14" t="s">
        <v>23</v>
      </c>
      <c r="D82" s="14" t="s">
        <v>200</v>
      </c>
      <c r="E82" s="15" t="s">
        <v>25</v>
      </c>
      <c r="F82" s="16">
        <v>48</v>
      </c>
      <c r="G82" s="17">
        <v>68.37</v>
      </c>
      <c r="H82" s="17">
        <v>84.77</v>
      </c>
      <c r="I82" s="17">
        <v>4068.96</v>
      </c>
      <c r="J82" s="18">
        <f t="shared" si="1"/>
        <v>3.3817740450736984E-3</v>
      </c>
    </row>
    <row r="83" spans="1:14" ht="24" customHeight="1" x14ac:dyDescent="0.2">
      <c r="A83" s="14" t="s">
        <v>292</v>
      </c>
      <c r="B83" s="16" t="s">
        <v>201</v>
      </c>
      <c r="C83" s="14" t="s">
        <v>159</v>
      </c>
      <c r="D83" s="14" t="s">
        <v>202</v>
      </c>
      <c r="E83" s="15" t="s">
        <v>25</v>
      </c>
      <c r="F83" s="16">
        <v>8</v>
      </c>
      <c r="G83" s="17">
        <v>3.79</v>
      </c>
      <c r="H83" s="17">
        <v>4.6900000000000004</v>
      </c>
      <c r="I83" s="17">
        <v>37.520000000000003</v>
      </c>
      <c r="J83" s="18">
        <f t="shared" si="1"/>
        <v>3.1183438070456622E-5</v>
      </c>
    </row>
    <row r="84" spans="1:14" ht="24" customHeight="1" x14ac:dyDescent="0.2">
      <c r="A84" s="14" t="s">
        <v>293</v>
      </c>
      <c r="B84" s="16" t="s">
        <v>115</v>
      </c>
      <c r="C84" s="14" t="s">
        <v>45</v>
      </c>
      <c r="D84" s="14" t="s">
        <v>203</v>
      </c>
      <c r="E84" s="15" t="s">
        <v>47</v>
      </c>
      <c r="F84" s="16">
        <v>4</v>
      </c>
      <c r="G84" s="17">
        <v>31</v>
      </c>
      <c r="H84" s="17">
        <v>38.44</v>
      </c>
      <c r="I84" s="17">
        <v>153.76</v>
      </c>
      <c r="J84" s="18">
        <f t="shared" si="1"/>
        <v>1.277922558025962E-4</v>
      </c>
    </row>
    <row r="85" spans="1:14" ht="24" customHeight="1" x14ac:dyDescent="0.2">
      <c r="A85" s="14" t="s">
        <v>294</v>
      </c>
      <c r="B85" s="16" t="s">
        <v>204</v>
      </c>
      <c r="C85" s="14" t="s">
        <v>23</v>
      </c>
      <c r="D85" s="14" t="s">
        <v>205</v>
      </c>
      <c r="E85" s="15" t="s">
        <v>25</v>
      </c>
      <c r="F85" s="16">
        <v>2</v>
      </c>
      <c r="G85" s="17">
        <v>296.06</v>
      </c>
      <c r="H85" s="17">
        <v>367.11</v>
      </c>
      <c r="I85" s="17">
        <v>734.22</v>
      </c>
      <c r="J85" s="18">
        <f t="shared" si="1"/>
        <v>6.1022131929879149E-4</v>
      </c>
    </row>
    <row r="86" spans="1:14" ht="24" customHeight="1" x14ac:dyDescent="0.2">
      <c r="A86" s="14" t="s">
        <v>295</v>
      </c>
      <c r="B86" s="16" t="s">
        <v>206</v>
      </c>
      <c r="C86" s="14" t="s">
        <v>74</v>
      </c>
      <c r="D86" s="14" t="s">
        <v>207</v>
      </c>
      <c r="E86" s="15" t="s">
        <v>25</v>
      </c>
      <c r="F86" s="16">
        <v>11</v>
      </c>
      <c r="G86" s="17">
        <v>152.97</v>
      </c>
      <c r="H86" s="17">
        <v>189.68</v>
      </c>
      <c r="I86" s="17">
        <v>2086.48</v>
      </c>
      <c r="J86" s="18">
        <f t="shared" si="1"/>
        <v>1.7341050070694649E-3</v>
      </c>
    </row>
    <row r="87" spans="1:14" ht="26.1" customHeight="1" x14ac:dyDescent="0.2">
      <c r="A87" s="14" t="s">
        <v>296</v>
      </c>
      <c r="B87" s="16" t="s">
        <v>208</v>
      </c>
      <c r="C87" s="14" t="s">
        <v>74</v>
      </c>
      <c r="D87" s="14" t="s">
        <v>209</v>
      </c>
      <c r="E87" s="15" t="s">
        <v>25</v>
      </c>
      <c r="F87" s="16">
        <v>32</v>
      </c>
      <c r="G87" s="17">
        <v>210.84</v>
      </c>
      <c r="H87" s="17">
        <v>261.44</v>
      </c>
      <c r="I87" s="17">
        <v>8366.08</v>
      </c>
      <c r="J87" s="18">
        <f t="shared" si="1"/>
        <v>6.9531753084351193E-3</v>
      </c>
    </row>
    <row r="88" spans="1:14" ht="39" customHeight="1" x14ac:dyDescent="0.2">
      <c r="A88" s="14" t="s">
        <v>297</v>
      </c>
      <c r="B88" s="16" t="s">
        <v>210</v>
      </c>
      <c r="C88" s="14" t="s">
        <v>65</v>
      </c>
      <c r="D88" s="14" t="s">
        <v>211</v>
      </c>
      <c r="E88" s="15" t="s">
        <v>25</v>
      </c>
      <c r="F88" s="16">
        <v>4</v>
      </c>
      <c r="G88" s="17">
        <v>27030.34</v>
      </c>
      <c r="H88" s="17">
        <v>33517.620000000003</v>
      </c>
      <c r="I88" s="17">
        <v>134070.48000000001</v>
      </c>
      <c r="J88" s="18">
        <f t="shared" si="1"/>
        <v>0.11142799867154565</v>
      </c>
    </row>
    <row r="89" spans="1:14" ht="39" customHeight="1" x14ac:dyDescent="0.2">
      <c r="A89" s="14" t="s">
        <v>298</v>
      </c>
      <c r="B89" s="16" t="s">
        <v>212</v>
      </c>
      <c r="C89" s="14" t="s">
        <v>65</v>
      </c>
      <c r="D89" s="14" t="s">
        <v>213</v>
      </c>
      <c r="E89" s="15" t="s">
        <v>25</v>
      </c>
      <c r="F89" s="16">
        <v>4</v>
      </c>
      <c r="G89" s="17">
        <v>33399.43</v>
      </c>
      <c r="H89" s="17">
        <v>41415.29</v>
      </c>
      <c r="I89" s="17">
        <v>165661.16</v>
      </c>
      <c r="J89" s="18">
        <f t="shared" si="1"/>
        <v>0.137683489433369</v>
      </c>
    </row>
    <row r="90" spans="1:14" ht="24" customHeight="1" x14ac:dyDescent="0.2">
      <c r="A90" s="5" t="s">
        <v>214</v>
      </c>
      <c r="B90" s="5"/>
      <c r="C90" s="5"/>
      <c r="D90" s="5" t="s">
        <v>215</v>
      </c>
      <c r="E90" s="5"/>
      <c r="F90" s="6"/>
      <c r="G90" s="5"/>
      <c r="H90" s="5"/>
      <c r="I90" s="7">
        <v>250261.62</v>
      </c>
      <c r="J90" s="8">
        <f t="shared" si="1"/>
        <v>0.2079962081205263</v>
      </c>
    </row>
    <row r="91" spans="1:14" ht="24" customHeight="1" x14ac:dyDescent="0.2">
      <c r="A91" s="14" t="s">
        <v>216</v>
      </c>
      <c r="B91" s="16" t="s">
        <v>217</v>
      </c>
      <c r="C91" s="14" t="s">
        <v>23</v>
      </c>
      <c r="D91" s="14" t="s">
        <v>218</v>
      </c>
      <c r="E91" s="15" t="s">
        <v>25</v>
      </c>
      <c r="F91" s="16">
        <v>1</v>
      </c>
      <c r="G91" s="17">
        <v>201823.89</v>
      </c>
      <c r="H91" s="17">
        <v>250261.62</v>
      </c>
      <c r="I91" s="17">
        <v>250261.62</v>
      </c>
      <c r="J91" s="18">
        <f t="shared" si="1"/>
        <v>0.2079962081205263</v>
      </c>
    </row>
    <row r="92" spans="1:14" x14ac:dyDescent="0.2">
      <c r="A92" s="33" t="s">
        <v>299</v>
      </c>
      <c r="B92" s="32"/>
      <c r="C92" s="32"/>
      <c r="D92" s="32"/>
      <c r="E92" s="23"/>
      <c r="F92" s="23"/>
      <c r="G92" s="23"/>
      <c r="H92" s="23"/>
      <c r="I92" s="23"/>
      <c r="J92" s="23"/>
      <c r="N92" s="24"/>
    </row>
    <row r="93" spans="1:14" x14ac:dyDescent="0.2">
      <c r="A93" s="25"/>
      <c r="B93" s="25"/>
      <c r="C93" s="25"/>
      <c r="D93" s="22"/>
      <c r="E93" s="21"/>
      <c r="F93" s="26" t="s">
        <v>219</v>
      </c>
      <c r="G93" s="25"/>
      <c r="H93" s="27">
        <f>H95-H94</f>
        <v>914434.12800000003</v>
      </c>
      <c r="I93" s="25"/>
      <c r="J93" s="25"/>
    </row>
    <row r="94" spans="1:14" x14ac:dyDescent="0.2">
      <c r="A94" s="25"/>
      <c r="B94" s="25"/>
      <c r="C94" s="25"/>
      <c r="D94" s="22"/>
      <c r="E94" s="21"/>
      <c r="F94" s="26" t="s">
        <v>220</v>
      </c>
      <c r="G94" s="25"/>
      <c r="H94" s="27">
        <f>H95*G2</f>
        <v>288768.67200000002</v>
      </c>
      <c r="I94" s="25"/>
      <c r="J94" s="25"/>
    </row>
    <row r="95" spans="1:14" x14ac:dyDescent="0.2">
      <c r="A95" s="25"/>
      <c r="B95" s="25"/>
      <c r="C95" s="25"/>
      <c r="D95" s="22"/>
      <c r="E95" s="21"/>
      <c r="F95" s="26" t="s">
        <v>221</v>
      </c>
      <c r="G95" s="25"/>
      <c r="H95" s="27">
        <f>I90+I8+I5</f>
        <v>1203202.8</v>
      </c>
      <c r="I95" s="25"/>
      <c r="J95" s="25"/>
      <c r="N95" s="24"/>
    </row>
    <row r="96" spans="1:14" ht="60" customHeight="1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69.95" customHeight="1" x14ac:dyDescent="0.2">
      <c r="A97" s="28" t="s">
        <v>222</v>
      </c>
      <c r="B97" s="29"/>
      <c r="C97" s="29"/>
      <c r="D97" s="29"/>
      <c r="E97" s="29"/>
      <c r="F97" s="29"/>
      <c r="G97" s="29"/>
      <c r="H97" s="29"/>
      <c r="I97" s="29"/>
      <c r="J97" s="29"/>
    </row>
  </sheetData>
  <mergeCells count="18">
    <mergeCell ref="E1:F1"/>
    <mergeCell ref="G1:H1"/>
    <mergeCell ref="I1:J1"/>
    <mergeCell ref="E2:F2"/>
    <mergeCell ref="G2:H2"/>
    <mergeCell ref="I2:J2"/>
    <mergeCell ref="A95:C95"/>
    <mergeCell ref="F95:G95"/>
    <mergeCell ref="H95:J95"/>
    <mergeCell ref="A97:J97"/>
    <mergeCell ref="A3:J3"/>
    <mergeCell ref="A93:C93"/>
    <mergeCell ref="F93:G93"/>
    <mergeCell ref="H93:J93"/>
    <mergeCell ref="A94:C94"/>
    <mergeCell ref="F94:G94"/>
    <mergeCell ref="H94:J94"/>
    <mergeCell ref="A92:D92"/>
  </mergeCells>
  <pageMargins left="0.5" right="0.5" top="1" bottom="1" header="0.5" footer="0.5"/>
  <pageSetup paperSize="9" scale="74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2023-07-14T15:02:06Z</cp:lastPrinted>
  <dcterms:created xsi:type="dcterms:W3CDTF">2023-03-22T14:37:45Z</dcterms:created>
  <dcterms:modified xsi:type="dcterms:W3CDTF">2023-07-18T10:48:00Z</dcterms:modified>
</cp:coreProperties>
</file>