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Z:\Projetos sec Cultura\biblioteca\BIBLIOTECA FINAL[\"/>
    </mc:Choice>
  </mc:AlternateContent>
  <xr:revisionPtr revIDLastSave="0" documentId="13_ncr:1_{19776461-7C11-4E85-8677-B8268BC2CCD4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BDI" sheetId="2" r:id="rId1"/>
  </sheets>
  <definedNames>
    <definedName name="_xlnm.Print_Area" localSheetId="0">BDI!$A$1:$I$39</definedName>
  </definedNames>
  <calcPr calcId="191029"/>
</workbook>
</file>

<file path=xl/calcChain.xml><?xml version="1.0" encoding="utf-8"?>
<calcChain xmlns="http://schemas.openxmlformats.org/spreadsheetml/2006/main">
  <c r="I18" i="2" l="1"/>
  <c r="I21" i="2" s="1"/>
  <c r="I12" i="2"/>
  <c r="I9" i="2"/>
</calcChain>
</file>

<file path=xl/sharedStrings.xml><?xml version="1.0" encoding="utf-8"?>
<sst xmlns="http://schemas.openxmlformats.org/spreadsheetml/2006/main" count="34" uniqueCount="30">
  <si>
    <t>Obra</t>
  </si>
  <si>
    <t>Bancos</t>
  </si>
  <si>
    <t>B.D.I.</t>
  </si>
  <si>
    <t>Encargos Sociais</t>
  </si>
  <si>
    <t>_______________________________________________________________
Cintya Vieira Souto
Arquiteta e Urbanista
CAU 160810-0
Por: 153/2013</t>
  </si>
  <si>
    <t>ITENS RELATIVOS À ADMINISTRAÇÃO DA OBRA</t>
  </si>
  <si>
    <t>%</t>
  </si>
  <si>
    <t>AC - Administração Central</t>
  </si>
  <si>
    <t>DF - Custos Financeiros</t>
  </si>
  <si>
    <t xml:space="preserve">C - Riscos </t>
  </si>
  <si>
    <t>S - Seguros</t>
  </si>
  <si>
    <t xml:space="preserve">G - Garantias </t>
  </si>
  <si>
    <t xml:space="preserve">Sub-total </t>
  </si>
  <si>
    <t>LUCRO</t>
  </si>
  <si>
    <t>L - Lucro/Remuneração</t>
  </si>
  <si>
    <t>PIS</t>
  </si>
  <si>
    <t>COFINS</t>
  </si>
  <si>
    <t>Contribuição Previdenciária - Lei nº 13.161/15</t>
  </si>
  <si>
    <t>BDI=</t>
  </si>
  <si>
    <t>TRIBUTOS</t>
  </si>
  <si>
    <t>ISS</t>
  </si>
  <si>
    <t>**ISS - Repassado pelo município</t>
  </si>
  <si>
    <t>Segundo o que determina a lei nº 8.666/93, admite-se fixar o percentual de BDI, dede que seguindo as técnicas da Engenharia e Custos.</t>
  </si>
  <si>
    <t>Não Desonerado: embutido nos preços unitário dos insumos de mão de obra, de acordo com as bases.</t>
  </si>
  <si>
    <t>( 1 + AC + S + R + G ) ( 1 + DF ) ( 1 + L )</t>
  </si>
  <si>
    <t>(1-I)</t>
  </si>
  <si>
    <t>**ISS -  Imposto Sobre Serviços</t>
  </si>
  <si>
    <t>ISS - Repassado pelo município</t>
  </si>
  <si>
    <t>% SOBRE MÃO DE OBRA</t>
  </si>
  <si>
    <t>REFORMA E ADEQUAÇÃO BIBLIOTECA MUNICIPAL CECÍLIA MEIRELES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</si>
</sst>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" x14ac:knownFonts="1"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0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2">
    <xf numFmtId="0" fontId="0" fillId="0" borderId="0" xfId="0"/>
    <xf numFmtId="0" fontId="1" fillId="2" borderId="0" xfId="0" applyFont="1" applyFill="1" applyAlignment="1">
      <alignment horizontal="left" vertical="top" wrapText="1"/>
    </xf>
    <xf numFmtId="10" fontId="6" fillId="0" borderId="4" xfId="1" applyNumberFormat="1" applyFont="1" applyBorder="1" applyAlignment="1">
      <alignment horizontal="center" vertical="center"/>
    </xf>
    <xf numFmtId="10" fontId="5" fillId="0" borderId="8" xfId="1" applyNumberFormat="1" applyBorder="1" applyAlignment="1">
      <alignment horizontal="center" vertical="center"/>
    </xf>
    <xf numFmtId="10" fontId="6" fillId="0" borderId="9" xfId="1" applyNumberFormat="1" applyFont="1" applyBorder="1" applyAlignment="1">
      <alignment horizontal="center" vertical="center"/>
    </xf>
    <xf numFmtId="10" fontId="6" fillId="0" borderId="17" xfId="1" applyNumberFormat="1" applyFont="1" applyBorder="1" applyAlignment="1">
      <alignment horizontal="center" vertical="center"/>
    </xf>
    <xf numFmtId="10" fontId="5" fillId="0" borderId="10" xfId="1" applyNumberFormat="1" applyBorder="1" applyAlignment="1">
      <alignment horizontal="center" vertical="center"/>
    </xf>
    <xf numFmtId="10" fontId="6" fillId="0" borderId="18" xfId="1" applyNumberFormat="1" applyFont="1" applyBorder="1" applyAlignment="1">
      <alignment horizontal="center" vertical="center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10" fontId="6" fillId="0" borderId="25" xfId="1" applyNumberFormat="1" applyFont="1" applyBorder="1" applyAlignment="1">
      <alignment horizontal="center" vertical="center"/>
    </xf>
    <xf numFmtId="10" fontId="5" fillId="5" borderId="9" xfId="1" applyNumberFormat="1" applyFill="1" applyBorder="1" applyAlignment="1">
      <alignment horizontal="center" vertical="center"/>
    </xf>
    <xf numFmtId="0" fontId="6" fillId="0" borderId="0" xfId="1" applyFont="1" applyBorder="1" applyAlignment="1">
      <alignment horizontal="right" vertical="center"/>
    </xf>
    <xf numFmtId="10" fontId="6" fillId="0" borderId="0" xfId="1" applyNumberFormat="1" applyFont="1" applyBorder="1" applyAlignment="1">
      <alignment horizontal="center" vertical="center"/>
    </xf>
    <xf numFmtId="0" fontId="0" fillId="0" borderId="20" xfId="0" applyBorder="1"/>
    <xf numFmtId="0" fontId="0" fillId="0" borderId="0" xfId="0" applyBorder="1"/>
    <xf numFmtId="0" fontId="0" fillId="0" borderId="21" xfId="0" applyBorder="1"/>
    <xf numFmtId="164" fontId="6" fillId="0" borderId="8" xfId="1" applyNumberFormat="1" applyFont="1" applyBorder="1" applyAlignment="1">
      <alignment vertical="center"/>
    </xf>
    <xf numFmtId="9" fontId="6" fillId="0" borderId="8" xfId="1" applyNumberFormat="1" applyFont="1" applyBorder="1" applyAlignment="1">
      <alignment horizontal="right" vertical="center"/>
    </xf>
    <xf numFmtId="0" fontId="1" fillId="2" borderId="0" xfId="0" applyFont="1" applyFill="1" applyAlignment="1">
      <alignment horizontal="left" vertical="top" wrapText="1"/>
    </xf>
    <xf numFmtId="10" fontId="4" fillId="3" borderId="0" xfId="0" applyNumberFormat="1" applyFont="1" applyFill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5" fillId="0" borderId="5" xfId="1" applyBorder="1" applyAlignment="1">
      <alignment horizontal="left" vertical="center"/>
    </xf>
    <xf numFmtId="0" fontId="5" fillId="0" borderId="6" xfId="1" applyBorder="1" applyAlignment="1">
      <alignment horizontal="left" vertical="center"/>
    </xf>
    <xf numFmtId="0" fontId="5" fillId="0" borderId="7" xfId="1" applyBorder="1" applyAlignment="1">
      <alignment horizontal="left" vertical="center"/>
    </xf>
    <xf numFmtId="0" fontId="6" fillId="0" borderId="14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6" fillId="0" borderId="8" xfId="1" applyFont="1" applyBorder="1" applyAlignment="1">
      <alignment horizontal="left" vertical="center"/>
    </xf>
    <xf numFmtId="0" fontId="3" fillId="4" borderId="22" xfId="0" applyFont="1" applyFill="1" applyBorder="1" applyAlignment="1">
      <alignment horizontal="center" vertical="top" wrapText="1"/>
    </xf>
    <xf numFmtId="0" fontId="3" fillId="4" borderId="19" xfId="0" applyFont="1" applyFill="1" applyBorder="1" applyAlignment="1">
      <alignment horizontal="center" vertical="top" wrapText="1"/>
    </xf>
    <xf numFmtId="0" fontId="3" fillId="4" borderId="23" xfId="0" applyFont="1" applyFill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10" fontId="5" fillId="0" borderId="9" xfId="1" applyNumberFormat="1" applyBorder="1" applyAlignment="1">
      <alignment horizontal="center" vertical="center"/>
    </xf>
    <xf numFmtId="10" fontId="5" fillId="0" borderId="10" xfId="1" applyNumberFormat="1" applyBorder="1" applyAlignment="1">
      <alignment horizontal="center" vertical="center"/>
    </xf>
    <xf numFmtId="0" fontId="6" fillId="0" borderId="24" xfId="1" applyFont="1" applyBorder="1" applyAlignment="1">
      <alignment horizontal="right" vertical="center"/>
    </xf>
    <xf numFmtId="0" fontId="6" fillId="0" borderId="17" xfId="1" applyFont="1" applyBorder="1" applyAlignment="1">
      <alignment horizontal="right" vertical="center"/>
    </xf>
    <xf numFmtId="0" fontId="5" fillId="0" borderId="26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5" fillId="0" borderId="27" xfId="1" applyFont="1" applyBorder="1" applyAlignment="1">
      <alignment horizontal="center" vertical="center"/>
    </xf>
    <xf numFmtId="0" fontId="5" fillId="0" borderId="26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5" borderId="9" xfId="1" applyFill="1" applyBorder="1" applyAlignment="1">
      <alignment horizontal="left" vertical="center"/>
    </xf>
    <xf numFmtId="0" fontId="6" fillId="0" borderId="11" xfId="1" applyFont="1" applyBorder="1" applyAlignment="1">
      <alignment horizontal="left" vertical="center"/>
    </xf>
    <xf numFmtId="0" fontId="6" fillId="0" borderId="12" xfId="1" applyFont="1" applyBorder="1" applyAlignment="1">
      <alignment horizontal="left" vertical="center"/>
    </xf>
    <xf numFmtId="0" fontId="6" fillId="0" borderId="13" xfId="1" applyFont="1" applyBorder="1" applyAlignment="1">
      <alignment horizontal="left" vertical="center"/>
    </xf>
    <xf numFmtId="0" fontId="6" fillId="0" borderId="0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2 2" xfId="2" xr:uid="{00000000-0005-0000-0000-000002000000}"/>
  </cellStyles>
  <dxfs count="0"/>
  <tableStyles count="0" defaultTableStyle="TableStyleMedium9" defaultPivotStyle="PivotStyleLight16"/>
  <colors>
    <mruColors>
      <color rgb="FFD8EC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273231</xdr:colOff>
      <xdr:row>0</xdr:row>
      <xdr:rowOff>108857</xdr:rowOff>
    </xdr:from>
    <xdr:to>
      <xdr:col>0</xdr:col>
      <xdr:colOff>1078774</xdr:colOff>
      <xdr:row>1</xdr:row>
      <xdr:rowOff>884086</xdr:rowOff>
    </xdr:to>
    <xdr:pic>
      <xdr:nvPicPr>
        <xdr:cNvPr id="4" name="Imagem 3" descr="Escalas de Plantões - Prefeitura Municipal de Campos de Júli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231" y="108857"/>
          <a:ext cx="805543" cy="9504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274320</xdr:colOff>
      <xdr:row>22</xdr:row>
      <xdr:rowOff>0</xdr:rowOff>
    </xdr:from>
    <xdr:to>
      <xdr:col>8</xdr:col>
      <xdr:colOff>617220</xdr:colOff>
      <xdr:row>24</xdr:row>
      <xdr:rowOff>25536</xdr:rowOff>
    </xdr:to>
    <xdr:sp macro="" textlink="">
      <xdr:nvSpPr>
        <xdr:cNvPr id="5" name="Retângulo de cantos arredondados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74320" y="7101840"/>
          <a:ext cx="6042660" cy="376056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view="pageLayout" zoomScaleNormal="115" workbookViewId="0">
      <selection activeCell="A20" sqref="A20:I20"/>
    </sheetView>
  </sheetViews>
  <sheetFormatPr defaultRowHeight="13.8" x14ac:dyDescent="0.25"/>
  <cols>
    <col min="1" max="1" width="17.796875" customWidth="1"/>
    <col min="2" max="2" width="12.69921875" bestFit="1" customWidth="1"/>
    <col min="3" max="3" width="16.796875" customWidth="1"/>
    <col min="4" max="4" width="9.796875" customWidth="1"/>
    <col min="5" max="5" width="13" hidden="1" customWidth="1"/>
    <col min="6" max="6" width="3.19921875" customWidth="1"/>
    <col min="7" max="7" width="8.3984375" customWidth="1"/>
    <col min="8" max="8" width="6.09765625" customWidth="1"/>
  </cols>
  <sheetData>
    <row r="1" spans="1:9" x14ac:dyDescent="0.25">
      <c r="A1" s="1"/>
      <c r="B1" s="1" t="s">
        <v>0</v>
      </c>
      <c r="C1" s="1" t="s">
        <v>1</v>
      </c>
      <c r="D1" s="19" t="s">
        <v>2</v>
      </c>
      <c r="E1" s="19"/>
      <c r="F1" s="19"/>
      <c r="G1" s="19" t="s">
        <v>3</v>
      </c>
      <c r="H1" s="19"/>
    </row>
    <row r="2" spans="1:9" ht="91.8" customHeight="1" thickBot="1" x14ac:dyDescent="0.3">
      <c r="B2" s="9" t="s">
        <v>29</v>
      </c>
      <c r="C2" s="9"/>
      <c r="D2" s="20">
        <v>0.2223</v>
      </c>
      <c r="E2" s="21"/>
      <c r="F2" s="21"/>
      <c r="G2" s="22" t="s">
        <v>23</v>
      </c>
      <c r="H2" s="21"/>
    </row>
    <row r="3" spans="1:9" x14ac:dyDescent="0.25">
      <c r="A3" s="33" t="s">
        <v>5</v>
      </c>
      <c r="B3" s="34"/>
      <c r="C3" s="34"/>
      <c r="D3" s="34"/>
      <c r="E3" s="34"/>
      <c r="F3" s="34"/>
      <c r="G3" s="34"/>
      <c r="H3" s="35"/>
      <c r="I3" s="2" t="s">
        <v>6</v>
      </c>
    </row>
    <row r="4" spans="1:9" x14ac:dyDescent="0.25">
      <c r="A4" s="23" t="s">
        <v>7</v>
      </c>
      <c r="B4" s="24"/>
      <c r="C4" s="24"/>
      <c r="D4" s="24"/>
      <c r="E4" s="24"/>
      <c r="F4" s="24"/>
      <c r="G4" s="24"/>
      <c r="H4" s="25"/>
      <c r="I4" s="3">
        <v>0.04</v>
      </c>
    </row>
    <row r="5" spans="1:9" x14ac:dyDescent="0.25">
      <c r="A5" s="23" t="s">
        <v>8</v>
      </c>
      <c r="B5" s="24"/>
      <c r="C5" s="24"/>
      <c r="D5" s="24"/>
      <c r="E5" s="24"/>
      <c r="F5" s="24"/>
      <c r="G5" s="24"/>
      <c r="H5" s="25"/>
      <c r="I5" s="3">
        <v>1.23E-2</v>
      </c>
    </row>
    <row r="6" spans="1:9" x14ac:dyDescent="0.25">
      <c r="A6" s="23" t="s">
        <v>9</v>
      </c>
      <c r="B6" s="24"/>
      <c r="C6" s="24"/>
      <c r="D6" s="24"/>
      <c r="E6" s="24"/>
      <c r="F6" s="24"/>
      <c r="G6" s="24"/>
      <c r="H6" s="25"/>
      <c r="I6" s="3">
        <v>1.2699999999999999E-2</v>
      </c>
    </row>
    <row r="7" spans="1:9" x14ac:dyDescent="0.25">
      <c r="A7" s="23" t="s">
        <v>10</v>
      </c>
      <c r="B7" s="24"/>
      <c r="C7" s="24"/>
      <c r="D7" s="24"/>
      <c r="E7" s="24"/>
      <c r="F7" s="24"/>
      <c r="G7" s="24"/>
      <c r="H7" s="25"/>
      <c r="I7" s="36">
        <v>8.0000000000000002E-3</v>
      </c>
    </row>
    <row r="8" spans="1:9" x14ac:dyDescent="0.25">
      <c r="A8" s="23" t="s">
        <v>11</v>
      </c>
      <c r="B8" s="24"/>
      <c r="C8" s="24"/>
      <c r="D8" s="24"/>
      <c r="E8" s="24"/>
      <c r="F8" s="24"/>
      <c r="G8" s="24"/>
      <c r="H8" s="25"/>
      <c r="I8" s="37"/>
    </row>
    <row r="9" spans="1:9" ht="14.4" thickBot="1" x14ac:dyDescent="0.3">
      <c r="A9" s="47" t="s">
        <v>12</v>
      </c>
      <c r="B9" s="48"/>
      <c r="C9" s="48"/>
      <c r="D9" s="48"/>
      <c r="E9" s="48"/>
      <c r="F9" s="48"/>
      <c r="G9" s="48"/>
      <c r="H9" s="49"/>
      <c r="I9" s="4">
        <f>SUM(I4:I8)</f>
        <v>7.3000000000000009E-2</v>
      </c>
    </row>
    <row r="10" spans="1:9" ht="14.4" thickBot="1" x14ac:dyDescent="0.3">
      <c r="A10" s="26" t="s">
        <v>13</v>
      </c>
      <c r="B10" s="27"/>
      <c r="C10" s="27"/>
      <c r="D10" s="27"/>
      <c r="E10" s="27"/>
      <c r="F10" s="27"/>
      <c r="G10" s="27"/>
      <c r="H10" s="28"/>
      <c r="I10" s="5" t="s">
        <v>6</v>
      </c>
    </row>
    <row r="11" spans="1:9" x14ac:dyDescent="0.25">
      <c r="A11" s="23" t="s">
        <v>14</v>
      </c>
      <c r="B11" s="24"/>
      <c r="C11" s="24"/>
      <c r="D11" s="24"/>
      <c r="E11" s="24"/>
      <c r="F11" s="24"/>
      <c r="G11" s="24"/>
      <c r="H11" s="25"/>
      <c r="I11" s="6">
        <v>7.3999999999999996E-2</v>
      </c>
    </row>
    <row r="12" spans="1:9" ht="14.4" thickBot="1" x14ac:dyDescent="0.3">
      <c r="A12" s="47" t="s">
        <v>12</v>
      </c>
      <c r="B12" s="48"/>
      <c r="C12" s="48"/>
      <c r="D12" s="48"/>
      <c r="E12" s="48"/>
      <c r="F12" s="48"/>
      <c r="G12" s="48"/>
      <c r="H12" s="49"/>
      <c r="I12" s="7">
        <f>I11</f>
        <v>7.3999999999999996E-2</v>
      </c>
    </row>
    <row r="13" spans="1:9" ht="14.4" thickBot="1" x14ac:dyDescent="0.3">
      <c r="A13" s="26" t="s">
        <v>19</v>
      </c>
      <c r="B13" s="27"/>
      <c r="C13" s="27"/>
      <c r="D13" s="27"/>
      <c r="E13" s="27"/>
      <c r="F13" s="27"/>
      <c r="G13" s="27"/>
      <c r="H13" s="28"/>
      <c r="I13" s="2" t="s">
        <v>6</v>
      </c>
    </row>
    <row r="14" spans="1:9" x14ac:dyDescent="0.25">
      <c r="A14" s="23" t="s">
        <v>15</v>
      </c>
      <c r="B14" s="24"/>
      <c r="C14" s="24"/>
      <c r="D14" s="24"/>
      <c r="E14" s="24"/>
      <c r="F14" s="24"/>
      <c r="G14" s="24"/>
      <c r="H14" s="25"/>
      <c r="I14" s="3">
        <v>6.4999999999999997E-3</v>
      </c>
    </row>
    <row r="15" spans="1:9" x14ac:dyDescent="0.25">
      <c r="A15" s="23" t="s">
        <v>16</v>
      </c>
      <c r="B15" s="24"/>
      <c r="C15" s="24"/>
      <c r="D15" s="24"/>
      <c r="E15" s="24"/>
      <c r="F15" s="24"/>
      <c r="G15" s="24"/>
      <c r="H15" s="25"/>
      <c r="I15" s="3">
        <v>0.03</v>
      </c>
    </row>
    <row r="16" spans="1:9" x14ac:dyDescent="0.25">
      <c r="A16" s="23" t="s">
        <v>20</v>
      </c>
      <c r="B16" s="24"/>
      <c r="C16" s="24"/>
      <c r="D16" s="24"/>
      <c r="E16" s="24"/>
      <c r="F16" s="24"/>
      <c r="G16" s="24"/>
      <c r="H16" s="25"/>
      <c r="I16" s="3">
        <v>0.02</v>
      </c>
    </row>
    <row r="17" spans="1:11" ht="14.4" thickBot="1" x14ac:dyDescent="0.3">
      <c r="A17" s="46" t="s">
        <v>17</v>
      </c>
      <c r="B17" s="46"/>
      <c r="C17" s="46"/>
      <c r="D17" s="46"/>
      <c r="E17" s="46"/>
      <c r="F17" s="46"/>
      <c r="G17" s="46"/>
      <c r="H17" s="46"/>
      <c r="I17" s="11"/>
    </row>
    <row r="18" spans="1:11" ht="14.4" thickBot="1" x14ac:dyDescent="0.3">
      <c r="A18" s="38" t="s">
        <v>12</v>
      </c>
      <c r="B18" s="39"/>
      <c r="C18" s="39"/>
      <c r="D18" s="39"/>
      <c r="E18" s="39"/>
      <c r="F18" s="39"/>
      <c r="G18" s="39"/>
      <c r="H18" s="39"/>
      <c r="I18" s="10">
        <f>SUM(I14:I17)</f>
        <v>5.6499999999999995E-2</v>
      </c>
    </row>
    <row r="19" spans="1:11" ht="14.4" thickBot="1" x14ac:dyDescent="0.3">
      <c r="A19" s="40" t="s">
        <v>21</v>
      </c>
      <c r="B19" s="41"/>
      <c r="C19" s="41"/>
      <c r="D19" s="41"/>
      <c r="E19" s="41"/>
      <c r="F19" s="41"/>
      <c r="G19" s="41"/>
      <c r="H19" s="41"/>
      <c r="I19" s="42"/>
    </row>
    <row r="20" spans="1:11" ht="31.2" customHeight="1" thickBot="1" x14ac:dyDescent="0.3">
      <c r="A20" s="43" t="s">
        <v>22</v>
      </c>
      <c r="B20" s="44"/>
      <c r="C20" s="44"/>
      <c r="D20" s="44"/>
      <c r="E20" s="44"/>
      <c r="F20" s="44"/>
      <c r="G20" s="44"/>
      <c r="H20" s="44"/>
      <c r="I20" s="45"/>
    </row>
    <row r="21" spans="1:11" ht="33.6" customHeight="1" thickBot="1" x14ac:dyDescent="0.3">
      <c r="A21" s="38" t="s">
        <v>18</v>
      </c>
      <c r="B21" s="39"/>
      <c r="C21" s="39"/>
      <c r="D21" s="39"/>
      <c r="E21" s="39"/>
      <c r="F21" s="39"/>
      <c r="G21" s="39"/>
      <c r="H21" s="39"/>
      <c r="I21" s="10">
        <f>((SUM(1,I4,I7,I6)*(1+I5)*(1+I11))/(1-I18))-1</f>
        <v>0.22226164190779008</v>
      </c>
    </row>
    <row r="22" spans="1:11" x14ac:dyDescent="0.25">
      <c r="A22" s="12"/>
      <c r="B22" s="12"/>
      <c r="C22" s="12"/>
      <c r="D22" s="12"/>
      <c r="E22" s="12"/>
      <c r="F22" s="12"/>
      <c r="G22" s="12"/>
      <c r="H22" s="12"/>
      <c r="I22" s="13"/>
    </row>
    <row r="23" spans="1:11" x14ac:dyDescent="0.25">
      <c r="A23" s="50" t="s">
        <v>24</v>
      </c>
      <c r="B23" s="50"/>
      <c r="C23" s="50"/>
      <c r="D23" s="50"/>
      <c r="E23" s="50"/>
      <c r="F23" s="50"/>
      <c r="G23" s="50"/>
      <c r="H23" s="50"/>
      <c r="I23" s="50">
        <v>-1</v>
      </c>
    </row>
    <row r="24" spans="1:11" x14ac:dyDescent="0.25">
      <c r="A24" s="50" t="s">
        <v>25</v>
      </c>
      <c r="B24" s="50"/>
      <c r="C24" s="50"/>
      <c r="D24" s="50"/>
      <c r="E24" s="50"/>
      <c r="F24" s="50"/>
      <c r="G24" s="50"/>
      <c r="H24" s="50"/>
      <c r="I24" s="50"/>
    </row>
    <row r="25" spans="1:11" x14ac:dyDescent="0.25">
      <c r="A25" s="12"/>
      <c r="B25" s="12"/>
      <c r="C25" s="12"/>
      <c r="D25" s="12"/>
      <c r="E25" s="12"/>
      <c r="F25" s="12"/>
      <c r="G25" s="12"/>
      <c r="H25" s="12"/>
      <c r="I25" s="13"/>
    </row>
    <row r="26" spans="1:11" x14ac:dyDescent="0.25">
      <c r="A26" s="51" t="s">
        <v>26</v>
      </c>
      <c r="B26" s="51"/>
      <c r="C26" s="51"/>
      <c r="D26" s="51"/>
      <c r="E26" s="51"/>
      <c r="F26" s="51"/>
      <c r="G26" s="51"/>
      <c r="H26" s="51"/>
      <c r="I26" s="51"/>
    </row>
    <row r="27" spans="1:11" x14ac:dyDescent="0.25">
      <c r="A27" s="17">
        <v>0.02</v>
      </c>
      <c r="B27" s="29" t="s">
        <v>27</v>
      </c>
      <c r="C27" s="29"/>
      <c r="D27" s="29"/>
      <c r="E27" s="29"/>
      <c r="F27" s="29"/>
      <c r="G27" s="29"/>
      <c r="H27" s="29"/>
      <c r="I27" s="29"/>
    </row>
    <row r="28" spans="1:11" x14ac:dyDescent="0.25">
      <c r="A28" s="18">
        <v>0.4</v>
      </c>
      <c r="B28" s="29" t="s">
        <v>28</v>
      </c>
      <c r="C28" s="29"/>
      <c r="D28" s="29"/>
      <c r="E28" s="29"/>
      <c r="F28" s="29"/>
      <c r="G28" s="29"/>
      <c r="H28" s="29"/>
      <c r="I28" s="29"/>
    </row>
    <row r="29" spans="1:11" ht="43.2" customHeight="1" x14ac:dyDescent="0.25">
      <c r="A29" s="14"/>
      <c r="B29" s="15"/>
      <c r="C29" s="15"/>
      <c r="D29" s="15"/>
      <c r="E29" s="15"/>
      <c r="F29" s="15"/>
      <c r="G29" s="15"/>
      <c r="H29" s="15"/>
      <c r="I29" s="16"/>
    </row>
    <row r="30" spans="1:11" ht="88.8" customHeight="1" thickBot="1" x14ac:dyDescent="0.3">
      <c r="A30" s="30" t="s">
        <v>4</v>
      </c>
      <c r="B30" s="31"/>
      <c r="C30" s="31"/>
      <c r="D30" s="31"/>
      <c r="E30" s="31"/>
      <c r="F30" s="31"/>
      <c r="G30" s="31"/>
      <c r="H30" s="31"/>
      <c r="I30" s="32"/>
      <c r="J30" s="8"/>
      <c r="K30" s="8"/>
    </row>
    <row r="32" spans="1:11" ht="13.8" customHeight="1" x14ac:dyDescent="0.25"/>
  </sheetData>
  <mergeCells count="31">
    <mergeCell ref="A23:H23"/>
    <mergeCell ref="A24:H24"/>
    <mergeCell ref="I23:I24"/>
    <mergeCell ref="A26:I26"/>
    <mergeCell ref="B27:I27"/>
    <mergeCell ref="B28:I28"/>
    <mergeCell ref="A30:I30"/>
    <mergeCell ref="A3:H3"/>
    <mergeCell ref="I7:I8"/>
    <mergeCell ref="A21:H21"/>
    <mergeCell ref="A19:I19"/>
    <mergeCell ref="A20:I20"/>
    <mergeCell ref="A14:H14"/>
    <mergeCell ref="A15:H15"/>
    <mergeCell ref="A16:H16"/>
    <mergeCell ref="A17:H17"/>
    <mergeCell ref="A18:H18"/>
    <mergeCell ref="A9:H9"/>
    <mergeCell ref="A10:H10"/>
    <mergeCell ref="A11:H11"/>
    <mergeCell ref="A12:H12"/>
    <mergeCell ref="A13:H13"/>
    <mergeCell ref="A5:H5"/>
    <mergeCell ref="A6:H6"/>
    <mergeCell ref="A7:H7"/>
    <mergeCell ref="A8:H8"/>
    <mergeCell ref="D1:F1"/>
    <mergeCell ref="G1:H1"/>
    <mergeCell ref="D2:F2"/>
    <mergeCell ref="G2:H2"/>
    <mergeCell ref="A4:H4"/>
  </mergeCells>
  <pageMargins left="0.511811024" right="0.511811024" top="1.0249999999999999" bottom="0.78740157499999996" header="0.31496062000000002" footer="0.31496062000000002"/>
  <pageSetup paperSize="9" orientation="portrait" verticalDpi="300" r:id="rId1"/>
  <headerFooter>
    <oddHeader xml:space="preserve">&amp;CMunicípio de Campos de Júlio - MT
CNPJ: 01.614.516/0001-99 &amp;R
</oddHeader>
    <oddFooter xml:space="preserve">&amp;CAv. Valdir Masutti Paço Municipal - Bom Jardim - Campos de Júlio / MT
(65) 3387-2800 / engenharia@camposdejulio.mt.gov.br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BDI!Area_de_impressao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cp:lastPrinted>2023-09-27T14:05:24Z</cp:lastPrinted>
  <dcterms:created xsi:type="dcterms:W3CDTF">2022-08-19T18:09:00Z</dcterms:created>
  <dcterms:modified xsi:type="dcterms:W3CDTF">2023-09-27T14:05:26Z</dcterms:modified>
</cp:coreProperties>
</file>