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Cintya\Desktop\quadra de areia\"/>
    </mc:Choice>
  </mc:AlternateContent>
  <xr:revisionPtr revIDLastSave="0" documentId="13_ncr:1_{7A060276-D043-44EB-B1C4-AFF19690C7D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DI" sheetId="2" r:id="rId1"/>
  </sheets>
  <definedNames>
    <definedName name="_xlnm.Print_Area" localSheetId="0">BDI!$A$1:$F$40</definedName>
  </definedNames>
  <calcPr calcId="191029"/>
</workbook>
</file>

<file path=xl/calcChain.xml><?xml version="1.0" encoding="utf-8"?>
<calcChain xmlns="http://schemas.openxmlformats.org/spreadsheetml/2006/main">
  <c r="F39" i="2" l="1"/>
  <c r="E39" i="2"/>
  <c r="D39" i="2"/>
  <c r="C39" i="2"/>
  <c r="F35" i="2"/>
  <c r="E35" i="2"/>
  <c r="D35" i="2"/>
  <c r="C35" i="2"/>
  <c r="F28" i="2"/>
  <c r="E28" i="2"/>
  <c r="D28" i="2"/>
  <c r="C28" i="2"/>
  <c r="F16" i="2"/>
  <c r="E16" i="2"/>
  <c r="D16" i="2"/>
  <c r="C16" i="2"/>
  <c r="C40" i="2" l="1"/>
  <c r="E40" i="2"/>
  <c r="D40" i="2"/>
  <c r="F40" i="2"/>
</calcChain>
</file>

<file path=xl/sharedStrings.xml><?xml version="1.0" encoding="utf-8"?>
<sst xmlns="http://schemas.openxmlformats.org/spreadsheetml/2006/main" count="85" uniqueCount="75">
  <si>
    <t>Obra</t>
  </si>
  <si>
    <t>Bancos</t>
  </si>
  <si>
    <t>B.D.I.</t>
  </si>
  <si>
    <t xml:space="preserve">ENCARGOS SOCIAIS SOBRE A MÃO DE OBRA </t>
  </si>
  <si>
    <t>CÓDIGO</t>
  </si>
  <si>
    <t>DESCRIÇÃO</t>
  </si>
  <si>
    <t>COM DESONERAÇÃO</t>
  </si>
  <si>
    <t>SEM DESONERAÇÃO</t>
  </si>
  <si>
    <t>HORISTA                 %</t>
  </si>
  <si>
    <t>MENSALISTA                 %</t>
  </si>
  <si>
    <t xml:space="preserve">GRUPO A 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</si>
  <si>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</si>
  <si>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</si>
  <si>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</si>
  <si>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</si>
  <si>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</si>
  <si>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</si>
  <si>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</si>
  <si>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</si>
  <si>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</si>
  <si>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</si>
  <si>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</si>
  <si>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</si>
  <si>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</si>
  <si>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</si>
  <si>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</si>
  <si>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</si>
  <si>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</si>
  <si>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</si>
  <si>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</si>
  <si>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</si>
  <si>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</si>
  <si>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</si>
  <si>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</si>
  <si>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</si>
  <si>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</si>
  <si>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</si>
  <si>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</si>
  <si>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</si>
  <si>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</si>
  <si>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</si>
  <si>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</si>
  <si>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</si>
  <si>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</si>
  <si>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</si>
  <si>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</si>
  <si>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</si>
  <si>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</si>
  <si>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</si>
  <si>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</si>
  <si>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</si>
  <si>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</si>
  <si>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</si>
  <si>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</si>
  <si>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</si>
  <si>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</si>
  <si>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</si>
  <si>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</si>
  <si>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</si>
  <si>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</si>
  <si>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</si>
  <si>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</si>
  <si>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</si>
  <si>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</si>
  <si>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</si>
  <si>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</si>
  <si>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</si>
  <si>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</si>
  <si>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</si>
  <si>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</si>
  <si>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</si>
  <si>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</si>
  <si>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_______________________________________________________________
Cintya Vieira Souto
Arquiteta e Urbanista
CAU 160810-0
Por: 153/2013</t>
  </si>
  <si>
    <t>CONSTRUÇÃO DE QUADRA DE AREIA</t>
  </si>
  <si>
    <t>SINAPI - 08/2023 - Mato Grosso
SBC - 08/2023 - Mato Grosso
SICRO3 - 04/2023 - Mato Grosso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</si>
</sst>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1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7C6362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9" fontId="6" fillId="0" borderId="0" applyFont="0" applyFill="0" applyBorder="0" applyAlignment="0" applyProtection="0"/>
    <xf numFmtId="0" fontId="4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10" fontId="9" fillId="0" borderId="3" xfId="2" applyNumberFormat="1" applyFont="1" applyFill="1" applyBorder="1" applyAlignment="1">
      <alignment horizontal="center" vertical="center" wrapText="1"/>
    </xf>
    <xf numFmtId="10" fontId="9" fillId="0" borderId="4" xfId="2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10" fontId="9" fillId="0" borderId="3" xfId="2" applyNumberFormat="1" applyFont="1" applyFill="1" applyBorder="1" applyAlignment="1">
      <alignment horizontal="center" vertical="center"/>
    </xf>
    <xf numFmtId="10" fontId="9" fillId="0" borderId="4" xfId="2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0" fontId="8" fillId="0" borderId="3" xfId="2" applyNumberFormat="1" applyFont="1" applyFill="1" applyBorder="1" applyAlignment="1">
      <alignment horizontal="center" vertical="center" wrapText="1"/>
    </xf>
    <xf numFmtId="10" fontId="8" fillId="0" borderId="4" xfId="2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0" fontId="7" fillId="0" borderId="7" xfId="0" applyNumberFormat="1" applyFont="1" applyBorder="1" applyAlignment="1">
      <alignment horizontal="center" vertical="center" wrapText="1"/>
    </xf>
    <xf numFmtId="10" fontId="7" fillId="0" borderId="8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10" fontId="3" fillId="3" borderId="0" xfId="0" applyNumberFormat="1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Porcentagem" xfId="2" builtinId="5"/>
  </cellStyles>
  <dxfs count="0"/>
  <tableStyles count="0" defaultTableStyle="TableStyleMedium9" defaultPivotStyle="PivotStyleLight16"/>
  <colors>
    <mruColors>
      <color rgb="FFD8EC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273231</xdr:colOff>
      <xdr:row>0</xdr:row>
      <xdr:rowOff>108857</xdr:rowOff>
    </xdr:from>
    <xdr:to>
      <xdr:col>0</xdr:col>
      <xdr:colOff>1078774</xdr:colOff>
      <xdr:row>1</xdr:row>
      <xdr:rowOff>884086</xdr:rowOff>
    </xdr:to>
    <xdr:pic>
      <xdr:nvPicPr>
        <xdr:cNvPr id="4" name="Imagem 3" descr="Escalas de Plantões - Prefeitura Municipal de Campos de Júli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231" y="108857"/>
          <a:ext cx="805543" cy="950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view="pageLayout" zoomScale="85" zoomScaleNormal="115" zoomScalePageLayoutView="85" workbookViewId="0">
      <selection activeCell="C2" sqref="C2"/>
    </sheetView>
  </sheetViews>
  <sheetFormatPr defaultRowHeight="13.8" x14ac:dyDescent="0.25"/>
  <cols>
    <col min="1" max="1" width="17.19921875" customWidth="1"/>
    <col min="2" max="2" width="48.296875" customWidth="1"/>
    <col min="3" max="3" width="15.69921875" customWidth="1"/>
    <col min="4" max="4" width="13.796875" customWidth="1"/>
    <col min="5" max="5" width="9.5" bestFit="1" customWidth="1"/>
    <col min="6" max="6" width="13.796875" bestFit="1" customWidth="1"/>
  </cols>
  <sheetData>
    <row r="1" spans="1:6" x14ac:dyDescent="0.25">
      <c r="A1" s="1"/>
      <c r="B1" s="1" t="s">
        <v>0</v>
      </c>
      <c r="C1" s="1" t="s">
        <v>1</v>
      </c>
      <c r="D1" s="25" t="s">
        <v>2</v>
      </c>
      <c r="E1" s="25"/>
      <c r="F1" s="25"/>
    </row>
    <row r="2" spans="1:6" ht="91.8" customHeight="1" thickBot="1" x14ac:dyDescent="0.3">
      <c r="B2" s="2" t="s">
        <v>73</v>
      </c>
      <c r="C2" s="2" t="s">
        <v>74</v>
      </c>
      <c r="D2" s="26">
        <v>0.2223</v>
      </c>
      <c r="E2" s="27"/>
      <c r="F2" s="27"/>
    </row>
    <row r="3" spans="1:6" x14ac:dyDescent="0.25">
      <c r="A3" s="23" t="s">
        <v>3</v>
      </c>
      <c r="B3" s="24"/>
      <c r="C3" s="24"/>
      <c r="D3" s="24"/>
      <c r="E3" s="24"/>
      <c r="F3" s="24"/>
    </row>
    <row r="4" spans="1:6" ht="15.6" x14ac:dyDescent="0.25">
      <c r="A4" s="4" t="s">
        <v>4</v>
      </c>
      <c r="B4" s="3" t="s">
        <v>5</v>
      </c>
      <c r="C4" s="28" t="s">
        <v>6</v>
      </c>
      <c r="D4" s="28"/>
      <c r="E4" s="28" t="s">
        <v>7</v>
      </c>
      <c r="F4" s="29"/>
    </row>
    <row r="5" spans="1:6" ht="47.4" thickBot="1" x14ac:dyDescent="0.3">
      <c r="A5" s="5"/>
      <c r="B5" s="5"/>
      <c r="C5" s="6" t="s">
        <v>8</v>
      </c>
      <c r="D5" s="6" t="s">
        <v>9</v>
      </c>
      <c r="E5" s="6" t="s">
        <v>8</v>
      </c>
      <c r="F5" s="7" t="s">
        <v>9</v>
      </c>
    </row>
    <row r="6" spans="1:6" x14ac:dyDescent="0.25">
      <c r="A6" s="23" t="s">
        <v>10</v>
      </c>
      <c r="B6" s="24"/>
      <c r="C6" s="24"/>
      <c r="D6" s="24"/>
      <c r="E6" s="24"/>
      <c r="F6" s="24"/>
    </row>
    <row r="7" spans="1:6" ht="15" x14ac:dyDescent="0.25">
      <c r="A7" s="8" t="s">
        <v>11</v>
      </c>
      <c r="B7" s="9" t="s">
        <v>12</v>
      </c>
      <c r="C7" s="10">
        <v>0</v>
      </c>
      <c r="D7" s="10">
        <v>0</v>
      </c>
      <c r="E7" s="10">
        <v>0.2</v>
      </c>
      <c r="F7" s="11">
        <v>0.2</v>
      </c>
    </row>
    <row r="8" spans="1:6" ht="15" x14ac:dyDescent="0.25">
      <c r="A8" s="8" t="s">
        <v>13</v>
      </c>
      <c r="B8" s="12" t="s">
        <v>14</v>
      </c>
      <c r="C8" s="10">
        <v>1.4999999999999999E-2</v>
      </c>
      <c r="D8" s="10">
        <v>1.4999999999999999E-2</v>
      </c>
      <c r="E8" s="10">
        <v>1.4999999999999999E-2</v>
      </c>
      <c r="F8" s="11">
        <v>1.4999999999999999E-2</v>
      </c>
    </row>
    <row r="9" spans="1:6" ht="15" x14ac:dyDescent="0.25">
      <c r="A9" s="8" t="s">
        <v>15</v>
      </c>
      <c r="B9" s="12" t="s">
        <v>16</v>
      </c>
      <c r="C9" s="10">
        <v>0.01</v>
      </c>
      <c r="D9" s="10">
        <v>0.01</v>
      </c>
      <c r="E9" s="10">
        <v>0.01</v>
      </c>
      <c r="F9" s="11">
        <v>0.01</v>
      </c>
    </row>
    <row r="10" spans="1:6" ht="15" x14ac:dyDescent="0.25">
      <c r="A10" s="8" t="s">
        <v>17</v>
      </c>
      <c r="B10" s="9" t="s">
        <v>18</v>
      </c>
      <c r="C10" s="10">
        <v>2E-3</v>
      </c>
      <c r="D10" s="10">
        <v>2E-3</v>
      </c>
      <c r="E10" s="10">
        <v>2E-3</v>
      </c>
      <c r="F10" s="11">
        <v>2E-3</v>
      </c>
    </row>
    <row r="11" spans="1:6" ht="15" x14ac:dyDescent="0.25">
      <c r="A11" s="8" t="s">
        <v>19</v>
      </c>
      <c r="B11" s="9" t="s">
        <v>20</v>
      </c>
      <c r="C11" s="13">
        <v>6.0000000000000001E-3</v>
      </c>
      <c r="D11" s="13">
        <v>6.0000000000000001E-3</v>
      </c>
      <c r="E11" s="13">
        <v>6.0000000000000001E-3</v>
      </c>
      <c r="F11" s="14">
        <v>6.0000000000000001E-3</v>
      </c>
    </row>
    <row r="12" spans="1:6" ht="15" x14ac:dyDescent="0.25">
      <c r="A12" s="8" t="s">
        <v>21</v>
      </c>
      <c r="B12" s="9" t="s">
        <v>22</v>
      </c>
      <c r="C12" s="10">
        <v>2.5000000000000001E-2</v>
      </c>
      <c r="D12" s="10">
        <v>2.5000000000000001E-2</v>
      </c>
      <c r="E12" s="10">
        <v>2.5000000000000001E-2</v>
      </c>
      <c r="F12" s="11">
        <v>2.5000000000000001E-2</v>
      </c>
    </row>
    <row r="13" spans="1:6" ht="15" x14ac:dyDescent="0.25">
      <c r="A13" s="8" t="s">
        <v>23</v>
      </c>
      <c r="B13" s="9" t="s">
        <v>24</v>
      </c>
      <c r="C13" s="10">
        <v>0.03</v>
      </c>
      <c r="D13" s="10">
        <v>0.03</v>
      </c>
      <c r="E13" s="10">
        <v>0.03</v>
      </c>
      <c r="F13" s="11">
        <v>0.03</v>
      </c>
    </row>
    <row r="14" spans="1:6" ht="15" x14ac:dyDescent="0.25">
      <c r="A14" s="8" t="s">
        <v>25</v>
      </c>
      <c r="B14" s="9" t="s">
        <v>26</v>
      </c>
      <c r="C14" s="13">
        <v>0.08</v>
      </c>
      <c r="D14" s="13">
        <v>0.08</v>
      </c>
      <c r="E14" s="13">
        <v>0.08</v>
      </c>
      <c r="F14" s="14">
        <v>0.08</v>
      </c>
    </row>
    <row r="15" spans="1:6" ht="43.2" customHeight="1" x14ac:dyDescent="0.25">
      <c r="A15" s="8" t="s">
        <v>27</v>
      </c>
      <c r="B15" s="9" t="s">
        <v>28</v>
      </c>
      <c r="C15" s="10">
        <v>0</v>
      </c>
      <c r="D15" s="10">
        <v>0</v>
      </c>
      <c r="E15" s="10">
        <v>0</v>
      </c>
      <c r="F15" s="11">
        <v>0</v>
      </c>
    </row>
    <row r="16" spans="1:6" ht="16.2" thickBot="1" x14ac:dyDescent="0.3">
      <c r="A16" s="15" t="s">
        <v>29</v>
      </c>
      <c r="B16" s="6" t="s">
        <v>30</v>
      </c>
      <c r="C16" s="16">
        <f>SUM(C7:C15)</f>
        <v>0.16799999999999998</v>
      </c>
      <c r="D16" s="16">
        <f>SUM(D7:D15)</f>
        <v>0.16799999999999998</v>
      </c>
      <c r="E16" s="16">
        <f>SUM(E7:E15)</f>
        <v>0.36800000000000005</v>
      </c>
      <c r="F16" s="17">
        <f>SUM(F7:F15)</f>
        <v>0.36800000000000005</v>
      </c>
    </row>
    <row r="17" spans="1:6" x14ac:dyDescent="0.25">
      <c r="A17" s="23" t="s">
        <v>31</v>
      </c>
      <c r="B17" s="24"/>
      <c r="C17" s="24"/>
      <c r="D17" s="24"/>
      <c r="E17" s="24"/>
      <c r="F17" s="24"/>
    </row>
    <row r="18" spans="1:6" ht="13.8" customHeight="1" x14ac:dyDescent="0.25">
      <c r="A18" s="18" t="s">
        <v>32</v>
      </c>
      <c r="B18" s="9" t="s">
        <v>33</v>
      </c>
      <c r="C18" s="13">
        <v>0.1777</v>
      </c>
      <c r="D18" s="13" t="s">
        <v>34</v>
      </c>
      <c r="E18" s="13">
        <v>0.1777</v>
      </c>
      <c r="F18" s="14" t="s">
        <v>34</v>
      </c>
    </row>
    <row r="19" spans="1:6" ht="15" x14ac:dyDescent="0.25">
      <c r="A19" s="18" t="s">
        <v>35</v>
      </c>
      <c r="B19" s="9" t="s">
        <v>36</v>
      </c>
      <c r="C19" s="13">
        <v>3.6700000000000003E-2</v>
      </c>
      <c r="D19" s="13" t="s">
        <v>34</v>
      </c>
      <c r="E19" s="13">
        <v>3.6700000000000003E-2</v>
      </c>
      <c r="F19" s="14" t="s">
        <v>34</v>
      </c>
    </row>
    <row r="20" spans="1:6" ht="15" x14ac:dyDescent="0.25">
      <c r="A20" s="18" t="s">
        <v>37</v>
      </c>
      <c r="B20" s="9" t="s">
        <v>38</v>
      </c>
      <c r="C20" s="13">
        <v>8.6999999999999994E-3</v>
      </c>
      <c r="D20" s="13">
        <v>6.6E-3</v>
      </c>
      <c r="E20" s="13">
        <v>8.6999999999999994E-3</v>
      </c>
      <c r="F20" s="14">
        <v>6.6E-3</v>
      </c>
    </row>
    <row r="21" spans="1:6" ht="15" x14ac:dyDescent="0.25">
      <c r="A21" s="18" t="s">
        <v>39</v>
      </c>
      <c r="B21" s="9" t="s">
        <v>40</v>
      </c>
      <c r="C21" s="13">
        <v>0.11</v>
      </c>
      <c r="D21" s="13">
        <v>8.3299999999999999E-2</v>
      </c>
      <c r="E21" s="13">
        <v>0.11</v>
      </c>
      <c r="F21" s="14">
        <v>8.3299999999999999E-2</v>
      </c>
    </row>
    <row r="22" spans="1:6" ht="15" x14ac:dyDescent="0.25">
      <c r="A22" s="18" t="s">
        <v>41</v>
      </c>
      <c r="B22" s="9" t="s">
        <v>42</v>
      </c>
      <c r="C22" s="13">
        <v>6.9999999999999999E-4</v>
      </c>
      <c r="D22" s="13">
        <v>5.9999999999999995E-4</v>
      </c>
      <c r="E22" s="13">
        <v>6.9999999999999999E-4</v>
      </c>
      <c r="F22" s="14">
        <v>5.9999999999999995E-4</v>
      </c>
    </row>
    <row r="23" spans="1:6" ht="15" x14ac:dyDescent="0.25">
      <c r="A23" s="18" t="s">
        <v>43</v>
      </c>
      <c r="B23" s="9" t="s">
        <v>44</v>
      </c>
      <c r="C23" s="13">
        <v>7.3000000000000001E-3</v>
      </c>
      <c r="D23" s="13">
        <v>5.5999999999999999E-3</v>
      </c>
      <c r="E23" s="13">
        <v>7.3000000000000001E-3</v>
      </c>
      <c r="F23" s="14">
        <v>5.5999999999999999E-3</v>
      </c>
    </row>
    <row r="24" spans="1:6" ht="15" x14ac:dyDescent="0.25">
      <c r="A24" s="18" t="s">
        <v>45</v>
      </c>
      <c r="B24" s="9" t="s">
        <v>46</v>
      </c>
      <c r="C24" s="10">
        <v>1.17E-2</v>
      </c>
      <c r="D24" s="13" t="s">
        <v>34</v>
      </c>
      <c r="E24" s="10">
        <v>1.17E-2</v>
      </c>
      <c r="F24" s="14" t="s">
        <v>34</v>
      </c>
    </row>
    <row r="25" spans="1:6" ht="15" x14ac:dyDescent="0.25">
      <c r="A25" s="18" t="s">
        <v>47</v>
      </c>
      <c r="B25" s="9" t="s">
        <v>48</v>
      </c>
      <c r="C25" s="10">
        <v>1.1000000000000001E-3</v>
      </c>
      <c r="D25" s="13">
        <v>8.0000000000000004E-4</v>
      </c>
      <c r="E25" s="10">
        <v>1.1000000000000001E-3</v>
      </c>
      <c r="F25" s="14">
        <v>8.0000000000000004E-4</v>
      </c>
    </row>
    <row r="26" spans="1:6" ht="15" x14ac:dyDescent="0.25">
      <c r="A26" s="18" t="s">
        <v>49</v>
      </c>
      <c r="B26" s="9" t="s">
        <v>50</v>
      </c>
      <c r="C26" s="13">
        <v>0.12670000000000001</v>
      </c>
      <c r="D26" s="13">
        <v>9.6000000000000002E-2</v>
      </c>
      <c r="E26" s="13">
        <v>0.12670000000000001</v>
      </c>
      <c r="F26" s="14">
        <v>9.6000000000000002E-2</v>
      </c>
    </row>
    <row r="27" spans="1:6" ht="15" x14ac:dyDescent="0.25">
      <c r="A27" s="18" t="s">
        <v>51</v>
      </c>
      <c r="B27" s="9" t="s">
        <v>52</v>
      </c>
      <c r="C27" s="10">
        <v>2.9999999999999997E-4</v>
      </c>
      <c r="D27" s="10">
        <v>2.0000000000000001E-4</v>
      </c>
      <c r="E27" s="10">
        <v>2.9999999999999997E-4</v>
      </c>
      <c r="F27" s="11">
        <v>2.0000000000000001E-4</v>
      </c>
    </row>
    <row r="28" spans="1:6" ht="15.6" x14ac:dyDescent="0.25">
      <c r="A28" s="15" t="s">
        <v>53</v>
      </c>
      <c r="B28" s="6" t="s">
        <v>30</v>
      </c>
      <c r="C28" s="16">
        <f>SUM(C18:C27)</f>
        <v>0.48089999999999994</v>
      </c>
      <c r="D28" s="16">
        <f>SUM(D18:D27)</f>
        <v>0.19309999999999999</v>
      </c>
      <c r="E28" s="16">
        <f>SUM(E18:E27)</f>
        <v>0.48089999999999994</v>
      </c>
      <c r="F28" s="17">
        <f>SUM(F18:F27)</f>
        <v>0.19309999999999999</v>
      </c>
    </row>
    <row r="29" spans="1:6" ht="15.6" x14ac:dyDescent="0.25">
      <c r="A29" s="30" t="s">
        <v>54</v>
      </c>
      <c r="B29" s="31"/>
      <c r="C29" s="31"/>
      <c r="D29" s="31"/>
      <c r="E29" s="31"/>
      <c r="F29" s="32"/>
    </row>
    <row r="30" spans="1:6" ht="15" x14ac:dyDescent="0.25">
      <c r="A30" s="8" t="s">
        <v>55</v>
      </c>
      <c r="B30" s="9" t="s">
        <v>56</v>
      </c>
      <c r="C30" s="13">
        <v>0.06</v>
      </c>
      <c r="D30" s="13">
        <v>4.5499999999999999E-2</v>
      </c>
      <c r="E30" s="13">
        <v>0.06</v>
      </c>
      <c r="F30" s="14">
        <v>4.5499999999999999E-2</v>
      </c>
    </row>
    <row r="31" spans="1:6" ht="15" x14ac:dyDescent="0.25">
      <c r="A31" s="8" t="s">
        <v>57</v>
      </c>
      <c r="B31" s="9" t="s">
        <v>58</v>
      </c>
      <c r="C31" s="10">
        <v>1.4E-3</v>
      </c>
      <c r="D31" s="10">
        <v>1.1000000000000001E-3</v>
      </c>
      <c r="E31" s="10">
        <v>1.4E-3</v>
      </c>
      <c r="F31" s="11">
        <v>1.1000000000000001E-3</v>
      </c>
    </row>
    <row r="32" spans="1:6" ht="15" x14ac:dyDescent="0.25">
      <c r="A32" s="8" t="s">
        <v>59</v>
      </c>
      <c r="B32" s="9" t="s">
        <v>60</v>
      </c>
      <c r="C32" s="13">
        <v>1.6500000000000001E-2</v>
      </c>
      <c r="D32" s="10">
        <v>1.2500000000000001E-2</v>
      </c>
      <c r="E32" s="13">
        <v>1.6500000000000001E-2</v>
      </c>
      <c r="F32" s="11">
        <v>1.2500000000000001E-2</v>
      </c>
    </row>
    <row r="33" spans="1:6" ht="15" x14ac:dyDescent="0.25">
      <c r="A33" s="8" t="s">
        <v>61</v>
      </c>
      <c r="B33" s="9" t="s">
        <v>62</v>
      </c>
      <c r="C33" s="13">
        <v>3.0300000000000001E-2</v>
      </c>
      <c r="D33" s="13">
        <v>2.3E-2</v>
      </c>
      <c r="E33" s="13">
        <v>3.0300000000000001E-2</v>
      </c>
      <c r="F33" s="14">
        <v>2.3E-2</v>
      </c>
    </row>
    <row r="34" spans="1:6" ht="15" x14ac:dyDescent="0.25">
      <c r="A34" s="8" t="s">
        <v>63</v>
      </c>
      <c r="B34" s="9" t="s">
        <v>64</v>
      </c>
      <c r="C34" s="10">
        <v>5.1000000000000004E-3</v>
      </c>
      <c r="D34" s="10">
        <v>3.8E-3</v>
      </c>
      <c r="E34" s="10">
        <v>5.1000000000000004E-3</v>
      </c>
      <c r="F34" s="11">
        <v>3.8E-3</v>
      </c>
    </row>
    <row r="35" spans="1:6" ht="15.6" x14ac:dyDescent="0.25">
      <c r="A35" s="15" t="s">
        <v>65</v>
      </c>
      <c r="B35" s="6" t="s">
        <v>30</v>
      </c>
      <c r="C35" s="16">
        <f>SUM(C30:C34)</f>
        <v>0.11329999999999998</v>
      </c>
      <c r="D35" s="16">
        <f>SUM(D30:D34)</f>
        <v>8.5900000000000004E-2</v>
      </c>
      <c r="E35" s="16">
        <f>SUM(E30:E34)</f>
        <v>0.11329999999999998</v>
      </c>
      <c r="F35" s="17">
        <f>SUM(F30:F34)</f>
        <v>8.5900000000000004E-2</v>
      </c>
    </row>
    <row r="36" spans="1:6" ht="15.6" x14ac:dyDescent="0.25">
      <c r="A36" s="30" t="s">
        <v>66</v>
      </c>
      <c r="B36" s="31"/>
      <c r="C36" s="31"/>
      <c r="D36" s="31"/>
      <c r="E36" s="31"/>
      <c r="F36" s="32"/>
    </row>
    <row r="37" spans="1:6" ht="15.6" x14ac:dyDescent="0.25">
      <c r="A37" s="18" t="s">
        <v>67</v>
      </c>
      <c r="B37" s="9" t="s">
        <v>68</v>
      </c>
      <c r="C37" s="13">
        <v>8.0799999999999997E-2</v>
      </c>
      <c r="D37" s="13">
        <v>3.2399999999999998E-2</v>
      </c>
      <c r="E37" s="13">
        <v>0.17699999999999999</v>
      </c>
      <c r="F37" s="14">
        <v>7.1099999999999997E-2</v>
      </c>
    </row>
    <row r="38" spans="1:6" ht="45" x14ac:dyDescent="0.25">
      <c r="A38" s="8" t="s">
        <v>69</v>
      </c>
      <c r="B38" s="12" t="s">
        <v>70</v>
      </c>
      <c r="C38" s="10">
        <v>5.0000000000000001E-3</v>
      </c>
      <c r="D38" s="10">
        <v>3.8E-3</v>
      </c>
      <c r="E38" s="10">
        <v>5.3E-3</v>
      </c>
      <c r="F38" s="11">
        <v>4.0000000000000001E-3</v>
      </c>
    </row>
    <row r="39" spans="1:6" ht="15.6" x14ac:dyDescent="0.25">
      <c r="A39" s="15" t="s">
        <v>71</v>
      </c>
      <c r="B39" s="6" t="s">
        <v>30</v>
      </c>
      <c r="C39" s="16">
        <f>SUM(C37:C38)</f>
        <v>8.5800000000000001E-2</v>
      </c>
      <c r="D39" s="16">
        <f>SUM(D37:D38)</f>
        <v>3.6199999999999996E-2</v>
      </c>
      <c r="E39" s="16">
        <f>SUM(E37:E38)</f>
        <v>0.18229999999999999</v>
      </c>
      <c r="F39" s="17">
        <f>SUM(F37:F38)</f>
        <v>7.51E-2</v>
      </c>
    </row>
    <row r="40" spans="1:6" ht="16.2" thickBot="1" x14ac:dyDescent="0.3">
      <c r="A40" s="33"/>
      <c r="B40" s="34"/>
      <c r="C40" s="19">
        <f>C16+C28+C35+C39</f>
        <v>0.84799999999999986</v>
      </c>
      <c r="D40" s="19">
        <f>D16+D28+D35+D39</f>
        <v>0.48319999999999996</v>
      </c>
      <c r="E40" s="19">
        <f>E16+E28+E35+E39</f>
        <v>1.1444999999999999</v>
      </c>
      <c r="F40" s="20">
        <f>F16+F28+F35+F39</f>
        <v>0.72209999999999996</v>
      </c>
    </row>
    <row r="41" spans="1:6" ht="134.4" customHeight="1" x14ac:dyDescent="0.25">
      <c r="A41" s="21" t="s">
        <v>72</v>
      </c>
      <c r="B41" s="22"/>
      <c r="C41" s="22"/>
      <c r="D41" s="22"/>
      <c r="E41" s="22"/>
      <c r="F41" s="22"/>
    </row>
  </sheetData>
  <mergeCells count="11">
    <mergeCell ref="A41:F41"/>
    <mergeCell ref="A3:F3"/>
    <mergeCell ref="D1:F1"/>
    <mergeCell ref="D2:F2"/>
    <mergeCell ref="C4:D4"/>
    <mergeCell ref="E4:F4"/>
    <mergeCell ref="A36:F36"/>
    <mergeCell ref="A40:B40"/>
    <mergeCell ref="A6:F6"/>
    <mergeCell ref="A17:F17"/>
    <mergeCell ref="A29:F29"/>
  </mergeCells>
  <pageMargins left="0.511811024" right="0.511811024" top="1.0249999999999999" bottom="0.78740157499999996" header="0.31496062000000002" footer="0.31496062000000002"/>
  <pageSetup paperSize="9" scale="69" orientation="portrait" horizontalDpi="300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2023-05-04T20:17:25Z</cp:lastPrinted>
  <dcterms:created xsi:type="dcterms:W3CDTF">2022-08-19T18:09:00Z</dcterms:created>
  <dcterms:modified xsi:type="dcterms:W3CDTF">2023-10-18T13:44:43Z</dcterms:modified>
</cp:coreProperties>
</file>