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o.tosetto\Desktop\Entrada Dante\"/>
    </mc:Choice>
  </mc:AlternateContent>
  <bookViews>
    <workbookView xWindow="10230" yWindow="0" windowWidth="23040" windowHeight="9090" tabRatio="675"/>
  </bookViews>
  <sheets>
    <sheet name="Cotações" sheetId="9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9" l="1"/>
  <c r="G7" i="9"/>
  <c r="G6" i="9"/>
  <c r="G15" i="9" l="1"/>
  <c r="G12" i="9"/>
  <c r="G23" i="9"/>
  <c r="G18" i="9"/>
  <c r="G13" i="9"/>
  <c r="G9" i="9"/>
  <c r="G4" i="9" l="1"/>
</calcChain>
</file>

<file path=xl/sharedStrings.xml><?xml version="1.0" encoding="utf-8"?>
<sst xmlns="http://schemas.openxmlformats.org/spreadsheetml/2006/main" count="36" uniqueCount="17">
  <si>
    <t>COTAÇÃO DE MATERIAL Nº 01</t>
  </si>
  <si>
    <t>MÉDIA DO PREÇO</t>
  </si>
  <si>
    <t>DESCRIÇÃO DO ITEM</t>
  </si>
  <si>
    <t>EMPRESA</t>
  </si>
  <si>
    <t>PREÇO</t>
  </si>
  <si>
    <t>Cotações</t>
  </si>
  <si>
    <t>COTAÇÃO PARA ELABORAÇÃO DE ESTUDOS E PROJETO EXECUTIVO DE PAVIMENTAÇÃO ASFÁLTICA, RODOVIA MT-388</t>
  </si>
  <si>
    <t>Banco P/ Jardim Ecologico 1,50 M Madeira Plastica C/ Encosto</t>
  </si>
  <si>
    <t xml:space="preserve"> Ebazar.com.br LTDA CNPJ n.º 03.007.331/0001-41
Av. das Nações Unidas, nº 3.003, Bonfim, Osasco/SP - CEP 06233-903 - empresa do grupo Mercado Livre.
https://produto.mercadolivre.com.br/MLB-3617635809-banco-p-jardim-ecologico-150-m-madeira-plastica-c-encosto-_JM</t>
  </si>
  <si>
    <t>americanas s.a. / CNPJ: 00.776.574/0006-60 / Inscrição Estadual: 85.687.08-5
Endereço Rua Sacadura Cabral, 102 - Rio de Janeiro, RJ - 20081-902 
https://www.americanas.com.br/produto/4843305873/banco-de-jardim-com-encosto-1-50m-madeira-plastica-ipe</t>
  </si>
  <si>
    <t>CONSTRUCIVIL COMERCIO E REPRESENTACAO LTDA - ME - CNPJ: 27.704.257/0001-80
RUA EMILIO DE MENEZES, NÚMERO 884,BOM RETIRO, CURITIBA, PR, 80520-240
https://www.lazerecasa.com.br/1033banco-jardim-3-lugares-150cm-com-encosto-madeira-plastica-ipe</t>
  </si>
  <si>
    <t>COTAÇÃO DE MATERIAL Nº 02</t>
  </si>
  <si>
    <t>Coluna 12x12cm Madeira Plástica Inbrasil</t>
  </si>
  <si>
    <t xml:space="preserve"> Ebazar.com.br LTDA CNPJ n.º 03.007.331/0001-41
Av. das Nações Unidas, nº 3.003, Bonfim, Osasco/SP - CEP 06233-903 - empresa do grupo Mercado Livre.
https://produto.mercadolivre.com.br/MLB-1863160291-coluna-12x12cm-madeira-plastica-inbrasil-_JM</t>
  </si>
  <si>
    <t>Av. Cachoeira, 1010 - Vila Pindorama
Barueri - SP | CEP: 06413-000
https://ecopex.com.br/mourao-cerca-de-madeira-plastica/#palanque-mourao-120x120mm</t>
  </si>
  <si>
    <t>DECK FABRICA LTDA CNPJ: 44.717.816/0001-06
Avenida João Ramalho, Nº 49, SALA 03 – CEP 09030-320 – Santo André, SP Telefone: (11)95457-1610
https://deckfabrica.com.br/loja/estrutura-para-deck/barrote/barrote-de-madeira-plastica/viga-madeira-plastica-153x60mm-x-3metros/</t>
  </si>
  <si>
    <t>Viga Ecológica IN BRASIL (Tipo Ypê) 60X153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</si>
</sst>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&quot;* #,##0.00_-;\-&quot;R$&quot;* #,##0.00_-;_-&quot;R$&quot;* &quot;-&quot;??_-;_-@_-"/>
    <numFmt numFmtId="165" formatCode="#,##0.00\ %"/>
  </numFmts>
  <fonts count="8" x14ac:knownFonts="1">
    <font>
      <sz val="11"/>
      <name val="Arial"/>
      <family val="1"/>
    </font>
    <font>
      <sz val="11"/>
      <name val="Arial"/>
      <family val="1"/>
    </font>
    <font>
      <b/>
      <sz val="10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0"/>
      <color rgb="FF000000"/>
      <name val="Arial Narrow"/>
      <family val="2"/>
    </font>
    <font>
      <b/>
      <sz val="11"/>
      <name val="Arial"/>
      <family val="1"/>
    </font>
    <font>
      <b/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CCCCCC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/>
      <right/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22" xfId="0" applyNumberFormat="1" applyFont="1" applyBorder="1" applyAlignment="1">
      <alignment horizontal="center" vertical="center" wrapText="1"/>
    </xf>
    <xf numFmtId="164" fontId="3" fillId="0" borderId="7" xfId="1" applyFont="1" applyBorder="1" applyAlignment="1">
      <alignment horizontal="left" vertical="center" wrapText="1"/>
    </xf>
    <xf numFmtId="165" fontId="3" fillId="0" borderId="6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0" fontId="4" fillId="0" borderId="0" xfId="0" applyFont="1" applyAlignment="1" applyProtection="1">
      <alignment vertical="center"/>
      <protection locked="0"/>
    </xf>
    <xf numFmtId="0" fontId="5" fillId="4" borderId="13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164" fontId="5" fillId="4" borderId="17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164" fontId="3" fillId="0" borderId="27" xfId="1" applyFont="1" applyBorder="1" applyAlignment="1">
      <alignment horizontal="left" vertical="center" wrapText="1"/>
    </xf>
    <xf numFmtId="0" fontId="6" fillId="3" borderId="28" xfId="0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vertical="top" wrapText="1"/>
    </xf>
    <xf numFmtId="0" fontId="6" fillId="3" borderId="30" xfId="0" applyFont="1" applyFill="1" applyBorder="1" applyAlignment="1">
      <alignment horizontal="left" vertical="top" wrapText="1"/>
    </xf>
    <xf numFmtId="0" fontId="0" fillId="0" borderId="11" xfId="0" applyBorder="1"/>
    <xf numFmtId="0" fontId="7" fillId="3" borderId="0" xfId="0" applyFont="1" applyFill="1" applyBorder="1" applyAlignment="1">
      <alignment horizontal="left" vertical="top" wrapText="1"/>
    </xf>
    <xf numFmtId="10" fontId="7" fillId="3" borderId="0" xfId="0" applyNumberFormat="1" applyFont="1" applyFill="1" applyBorder="1" applyAlignment="1">
      <alignment horizontal="left" vertical="top" wrapText="1"/>
    </xf>
    <xf numFmtId="0" fontId="7" fillId="3" borderId="31" xfId="0" applyFont="1" applyFill="1" applyBorder="1" applyAlignment="1">
      <alignment horizontal="left" vertical="top" wrapText="1"/>
    </xf>
    <xf numFmtId="4" fontId="5" fillId="4" borderId="15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32" xfId="0" applyFont="1" applyFill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D8ECF6"/>
      <color rgb="FFEBFFEB"/>
      <color rgb="FFF7F7F7"/>
      <color rgb="FFFFFFCC"/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106681</xdr:rowOff>
    </xdr:from>
    <xdr:to>
      <xdr:col>2</xdr:col>
      <xdr:colOff>45720</xdr:colOff>
      <xdr:row>2</xdr:row>
      <xdr:rowOff>135081</xdr:rowOff>
    </xdr:to>
    <xdr:pic>
      <xdr:nvPicPr>
        <xdr:cNvPr id="2" name="Imagem 1" descr="Brasão de Campos de Júlio - Prefeitura Municipal de Campos de Júl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6681"/>
          <a:ext cx="1211580" cy="1217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showWhiteSpace="0" zoomScaleNormal="100" workbookViewId="0">
      <selection activeCell="J7" sqref="J7"/>
    </sheetView>
  </sheetViews>
  <sheetFormatPr defaultColWidth="8.875" defaultRowHeight="14.25" x14ac:dyDescent="0.2"/>
  <cols>
    <col min="1" max="2" width="8.875" style="6"/>
    <col min="3" max="3" width="9.25" style="6" customWidth="1"/>
    <col min="4" max="4" width="37" style="6" customWidth="1"/>
    <col min="5" max="5" width="23.875" style="6" customWidth="1"/>
    <col min="6" max="6" width="21.125" style="6" customWidth="1"/>
    <col min="7" max="7" width="10.875" style="6" customWidth="1"/>
    <col min="8" max="16384" width="8.875" style="6"/>
  </cols>
  <sheetData>
    <row r="1" spans="1:11" customFormat="1" ht="13.9" customHeight="1" x14ac:dyDescent="0.2">
      <c r="A1" s="14"/>
      <c r="B1" s="15"/>
      <c r="C1" s="15"/>
      <c r="D1" s="15"/>
      <c r="E1" s="15"/>
      <c r="F1" s="16"/>
      <c r="G1" s="17"/>
      <c r="H1" s="11"/>
      <c r="I1" s="11"/>
      <c r="J1" s="6"/>
      <c r="K1" s="6"/>
    </row>
    <row r="2" spans="1:11" customFormat="1" ht="79.900000000000006" customHeight="1" x14ac:dyDescent="0.2">
      <c r="A2" s="18"/>
      <c r="B2" s="19"/>
      <c r="C2" s="19"/>
      <c r="D2" s="43" t="s">
        <v>6</v>
      </c>
      <c r="E2" s="43"/>
      <c r="F2" s="20"/>
      <c r="G2" s="21"/>
      <c r="H2" s="12"/>
      <c r="I2" s="12"/>
      <c r="J2" s="6"/>
      <c r="K2" s="6"/>
    </row>
    <row r="3" spans="1:11" ht="18" customHeight="1" thickBot="1" x14ac:dyDescent="0.25">
      <c r="A3" s="44" t="s">
        <v>5</v>
      </c>
      <c r="B3" s="45"/>
      <c r="C3" s="45"/>
      <c r="D3" s="45"/>
      <c r="E3" s="45"/>
      <c r="F3" s="45"/>
      <c r="G3" s="46"/>
      <c r="H3" s="7"/>
      <c r="I3" s="1"/>
    </row>
    <row r="4" spans="1:11" ht="15" thickBot="1" x14ac:dyDescent="0.25">
      <c r="A4" s="8"/>
      <c r="B4" s="9"/>
      <c r="C4" s="9"/>
      <c r="D4" s="9" t="s">
        <v>0</v>
      </c>
      <c r="E4" s="22" t="s">
        <v>1</v>
      </c>
      <c r="F4" s="23"/>
      <c r="G4" s="10">
        <f>TRUNC(MEDIAN(G6:G8),2)</f>
        <v>913.77</v>
      </c>
      <c r="H4" s="1"/>
      <c r="I4" s="2"/>
    </row>
    <row r="5" spans="1:11" x14ac:dyDescent="0.2">
      <c r="A5" s="24" t="s">
        <v>2</v>
      </c>
      <c r="B5" s="25"/>
      <c r="C5" s="26"/>
      <c r="D5" s="27" t="s">
        <v>3</v>
      </c>
      <c r="E5" s="25"/>
      <c r="F5" s="26"/>
      <c r="G5" s="3" t="s">
        <v>4</v>
      </c>
      <c r="H5" s="1"/>
      <c r="I5" s="1"/>
    </row>
    <row r="6" spans="1:11" ht="74.25" customHeight="1" x14ac:dyDescent="0.2">
      <c r="A6" s="28" t="s">
        <v>7</v>
      </c>
      <c r="B6" s="29"/>
      <c r="C6" s="30"/>
      <c r="D6" s="37" t="s">
        <v>8</v>
      </c>
      <c r="E6" s="38"/>
      <c r="F6" s="39"/>
      <c r="G6" s="4">
        <f>1210.29+90.43</f>
        <v>1300.72</v>
      </c>
      <c r="H6" s="5"/>
      <c r="I6" s="1"/>
    </row>
    <row r="7" spans="1:11" ht="70.5" customHeight="1" x14ac:dyDescent="0.2">
      <c r="A7" s="31"/>
      <c r="B7" s="32"/>
      <c r="C7" s="33"/>
      <c r="D7" s="37" t="s">
        <v>9</v>
      </c>
      <c r="E7" s="38"/>
      <c r="F7" s="39"/>
      <c r="G7" s="4">
        <f>813.77+100</f>
        <v>913.77</v>
      </c>
      <c r="H7" s="1"/>
      <c r="I7" s="1"/>
    </row>
    <row r="8" spans="1:11" ht="70.150000000000006" customHeight="1" thickBot="1" x14ac:dyDescent="0.25">
      <c r="A8" s="34"/>
      <c r="B8" s="35"/>
      <c r="C8" s="36"/>
      <c r="D8" s="40" t="s">
        <v>10</v>
      </c>
      <c r="E8" s="41"/>
      <c r="F8" s="42"/>
      <c r="G8" s="13">
        <f>773.08+136.92</f>
        <v>910</v>
      </c>
      <c r="H8" s="1"/>
      <c r="I8" s="1"/>
    </row>
    <row r="9" spans="1:11" ht="15" thickBot="1" x14ac:dyDescent="0.25">
      <c r="A9" s="8"/>
      <c r="B9" s="9"/>
      <c r="C9" s="9"/>
      <c r="D9" s="9" t="s">
        <v>11</v>
      </c>
      <c r="E9" s="22" t="s">
        <v>1</v>
      </c>
      <c r="F9" s="23"/>
      <c r="G9" s="10">
        <f>TRUNC(MEDIAN(G11:G12),2)</f>
        <v>89.5</v>
      </c>
      <c r="H9" s="1"/>
      <c r="I9" s="2"/>
    </row>
    <row r="10" spans="1:11" x14ac:dyDescent="0.2">
      <c r="A10" s="24" t="s">
        <v>2</v>
      </c>
      <c r="B10" s="25"/>
      <c r="C10" s="26"/>
      <c r="D10" s="27" t="s">
        <v>3</v>
      </c>
      <c r="E10" s="25"/>
      <c r="F10" s="26"/>
      <c r="G10" s="3" t="s">
        <v>4</v>
      </c>
      <c r="H10" s="1"/>
      <c r="I10" s="1"/>
    </row>
    <row r="11" spans="1:11" ht="74.25" customHeight="1" x14ac:dyDescent="0.2">
      <c r="A11" s="28" t="s">
        <v>12</v>
      </c>
      <c r="B11" s="29"/>
      <c r="C11" s="30"/>
      <c r="D11" s="37" t="s">
        <v>13</v>
      </c>
      <c r="E11" s="38"/>
      <c r="F11" s="39"/>
      <c r="G11" s="4">
        <v>87</v>
      </c>
      <c r="H11" s="5"/>
      <c r="I11" s="1"/>
    </row>
    <row r="12" spans="1:11" ht="70.5" customHeight="1" thickBot="1" x14ac:dyDescent="0.25">
      <c r="A12" s="31"/>
      <c r="B12" s="32"/>
      <c r="C12" s="33"/>
      <c r="D12" s="37" t="s">
        <v>14</v>
      </c>
      <c r="E12" s="38"/>
      <c r="F12" s="39"/>
      <c r="G12" s="4">
        <f>276/3</f>
        <v>92</v>
      </c>
      <c r="H12" s="1"/>
      <c r="I12" s="1"/>
    </row>
    <row r="13" spans="1:11" ht="15" thickBot="1" x14ac:dyDescent="0.25">
      <c r="A13" s="8"/>
      <c r="B13" s="9"/>
      <c r="C13" s="9"/>
      <c r="D13" s="9" t="s">
        <v>0</v>
      </c>
      <c r="E13" s="22" t="s">
        <v>1</v>
      </c>
      <c r="F13" s="23"/>
      <c r="G13" s="10">
        <f>TRUNC(MEDIAN(G15:G17),2)</f>
        <v>126.71</v>
      </c>
      <c r="H13" s="1"/>
      <c r="I13" s="2"/>
    </row>
    <row r="14" spans="1:11" x14ac:dyDescent="0.2">
      <c r="A14" s="24" t="s">
        <v>2</v>
      </c>
      <c r="B14" s="25"/>
      <c r="C14" s="26"/>
      <c r="D14" s="27" t="s">
        <v>3</v>
      </c>
      <c r="E14" s="25"/>
      <c r="F14" s="26"/>
      <c r="G14" s="3" t="s">
        <v>4</v>
      </c>
      <c r="H14" s="1"/>
      <c r="I14" s="1"/>
    </row>
    <row r="15" spans="1:11" ht="74.25" customHeight="1" x14ac:dyDescent="0.2">
      <c r="A15" s="28" t="s">
        <v>16</v>
      </c>
      <c r="B15" s="29"/>
      <c r="C15" s="30"/>
      <c r="D15" s="37" t="s">
        <v>15</v>
      </c>
      <c r="E15" s="38"/>
      <c r="F15" s="39"/>
      <c r="G15" s="4">
        <f>380.13/3</f>
        <v>126.71</v>
      </c>
      <c r="H15" s="5"/>
      <c r="I15" s="1"/>
    </row>
    <row r="16" spans="1:11" ht="70.5" customHeight="1" x14ac:dyDescent="0.2">
      <c r="A16" s="31"/>
      <c r="B16" s="32"/>
      <c r="C16" s="33"/>
      <c r="D16" s="37"/>
      <c r="E16" s="38"/>
      <c r="F16" s="39"/>
      <c r="G16" s="4"/>
      <c r="H16" s="1"/>
      <c r="I16" s="1"/>
    </row>
    <row r="17" spans="1:9" ht="70.150000000000006" customHeight="1" thickBot="1" x14ac:dyDescent="0.25">
      <c r="A17" s="34"/>
      <c r="B17" s="35"/>
      <c r="C17" s="36"/>
      <c r="D17" s="40"/>
      <c r="E17" s="41"/>
      <c r="F17" s="42"/>
      <c r="G17" s="13"/>
      <c r="H17" s="1"/>
      <c r="I17" s="1"/>
    </row>
    <row r="18" spans="1:9" ht="15" thickBot="1" x14ac:dyDescent="0.25">
      <c r="A18" s="8"/>
      <c r="B18" s="9"/>
      <c r="C18" s="9"/>
      <c r="D18" s="9" t="s">
        <v>0</v>
      </c>
      <c r="E18" s="22" t="s">
        <v>1</v>
      </c>
      <c r="F18" s="23"/>
      <c r="G18" s="10" t="e">
        <f>TRUNC(MEDIAN(G20:G22),2)</f>
        <v>#NUM!</v>
      </c>
      <c r="H18" s="1"/>
      <c r="I18" s="2"/>
    </row>
    <row r="19" spans="1:9" x14ac:dyDescent="0.2">
      <c r="A19" s="24" t="s">
        <v>2</v>
      </c>
      <c r="B19" s="25"/>
      <c r="C19" s="26"/>
      <c r="D19" s="27" t="s">
        <v>3</v>
      </c>
      <c r="E19" s="25"/>
      <c r="F19" s="26"/>
      <c r="G19" s="3" t="s">
        <v>4</v>
      </c>
      <c r="H19" s="1"/>
      <c r="I19" s="1"/>
    </row>
    <row r="20" spans="1:9" ht="74.25" customHeight="1" x14ac:dyDescent="0.2">
      <c r="A20" s="28"/>
      <c r="B20" s="29"/>
      <c r="C20" s="30"/>
      <c r="D20" s="37"/>
      <c r="E20" s="38"/>
      <c r="F20" s="39"/>
      <c r="G20" s="4"/>
      <c r="H20" s="5"/>
      <c r="I20" s="1"/>
    </row>
    <row r="21" spans="1:9" ht="70.5" customHeight="1" x14ac:dyDescent="0.2">
      <c r="A21" s="31"/>
      <c r="B21" s="32"/>
      <c r="C21" s="33"/>
      <c r="D21" s="37"/>
      <c r="E21" s="38"/>
      <c r="F21" s="39"/>
      <c r="G21" s="4"/>
      <c r="H21" s="1"/>
      <c r="I21" s="1"/>
    </row>
    <row r="22" spans="1:9" ht="70.150000000000006" customHeight="1" thickBot="1" x14ac:dyDescent="0.25">
      <c r="A22" s="34"/>
      <c r="B22" s="35"/>
      <c r="C22" s="36"/>
      <c r="D22" s="40"/>
      <c r="E22" s="41"/>
      <c r="F22" s="42"/>
      <c r="G22" s="13"/>
      <c r="H22" s="1"/>
      <c r="I22" s="1"/>
    </row>
    <row r="23" spans="1:9" ht="15" thickBot="1" x14ac:dyDescent="0.25">
      <c r="A23" s="8"/>
      <c r="B23" s="9"/>
      <c r="C23" s="9"/>
      <c r="D23" s="9" t="s">
        <v>0</v>
      </c>
      <c r="E23" s="22" t="s">
        <v>1</v>
      </c>
      <c r="F23" s="23"/>
      <c r="G23" s="10" t="e">
        <f>TRUNC(MEDIAN(G25:G27),2)</f>
        <v>#NUM!</v>
      </c>
      <c r="H23" s="1"/>
      <c r="I23" s="2"/>
    </row>
    <row r="24" spans="1:9" x14ac:dyDescent="0.2">
      <c r="A24" s="24" t="s">
        <v>2</v>
      </c>
      <c r="B24" s="25"/>
      <c r="C24" s="26"/>
      <c r="D24" s="27" t="s">
        <v>3</v>
      </c>
      <c r="E24" s="25"/>
      <c r="F24" s="26"/>
      <c r="G24" s="3" t="s">
        <v>4</v>
      </c>
      <c r="H24" s="1"/>
      <c r="I24" s="1"/>
    </row>
    <row r="25" spans="1:9" ht="74.25" customHeight="1" x14ac:dyDescent="0.2">
      <c r="A25" s="28"/>
      <c r="B25" s="29"/>
      <c r="C25" s="30"/>
      <c r="D25" s="37"/>
      <c r="E25" s="38"/>
      <c r="F25" s="39"/>
      <c r="G25" s="4"/>
      <c r="H25" s="5"/>
      <c r="I25" s="1"/>
    </row>
    <row r="26" spans="1:9" ht="70.5" customHeight="1" x14ac:dyDescent="0.2">
      <c r="A26" s="31"/>
      <c r="B26" s="32"/>
      <c r="C26" s="33"/>
      <c r="D26" s="37"/>
      <c r="E26" s="38"/>
      <c r="F26" s="39"/>
      <c r="G26" s="4"/>
      <c r="H26" s="1"/>
      <c r="I26" s="1"/>
    </row>
    <row r="27" spans="1:9" ht="70.150000000000006" customHeight="1" thickBot="1" x14ac:dyDescent="0.25">
      <c r="A27" s="34"/>
      <c r="B27" s="35"/>
      <c r="C27" s="36"/>
      <c r="D27" s="40"/>
      <c r="E27" s="41"/>
      <c r="F27" s="42"/>
      <c r="G27" s="13"/>
      <c r="H27" s="1"/>
      <c r="I27" s="1"/>
    </row>
  </sheetData>
  <mergeCells count="36">
    <mergeCell ref="D7:F7"/>
    <mergeCell ref="D8:F8"/>
    <mergeCell ref="D2:E2"/>
    <mergeCell ref="A3:G3"/>
    <mergeCell ref="E4:F4"/>
    <mergeCell ref="A5:C5"/>
    <mergeCell ref="D5:F5"/>
    <mergeCell ref="A6:C8"/>
    <mergeCell ref="D6:F6"/>
    <mergeCell ref="E9:F9"/>
    <mergeCell ref="A10:C10"/>
    <mergeCell ref="D10:F10"/>
    <mergeCell ref="A11:C12"/>
    <mergeCell ref="D11:F11"/>
    <mergeCell ref="D12:F12"/>
    <mergeCell ref="E13:F13"/>
    <mergeCell ref="A14:C14"/>
    <mergeCell ref="D14:F14"/>
    <mergeCell ref="A15:C17"/>
    <mergeCell ref="D15:F15"/>
    <mergeCell ref="D16:F16"/>
    <mergeCell ref="D17:F17"/>
    <mergeCell ref="E18:F18"/>
    <mergeCell ref="A19:C19"/>
    <mergeCell ref="D19:F19"/>
    <mergeCell ref="A20:C22"/>
    <mergeCell ref="D20:F20"/>
    <mergeCell ref="D21:F21"/>
    <mergeCell ref="D22:F22"/>
    <mergeCell ref="E23:F23"/>
    <mergeCell ref="A24:C24"/>
    <mergeCell ref="D24:F24"/>
    <mergeCell ref="A25:C27"/>
    <mergeCell ref="D25:F25"/>
    <mergeCell ref="D26:F26"/>
    <mergeCell ref="D27:F27"/>
  </mergeCells>
  <pageMargins left="0.511811024" right="0.511811024" top="0.78740157499999996" bottom="0.78740157499999996" header="0.31496062000000002" footer="0.31496062000000002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Cotações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2024-08-07T17:30:41Z</cp:lastPrinted>
  <dcterms:created xsi:type="dcterms:W3CDTF">2019-07-09T20:44:24Z</dcterms:created>
  <dcterms:modified xsi:type="dcterms:W3CDTF">2025-02-13T18:39:34Z</dcterms:modified>
</cp:coreProperties>
</file>