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Obras e Infraestrutura\Ampliação Barracão\"/>
    </mc:Choice>
  </mc:AlternateContent>
  <xr:revisionPtr revIDLastSave="0" documentId="8_{123BC9E1-300B-4E29-B3B9-8C2E705DA971}" xr6:coauthVersionLast="47" xr6:coauthVersionMax="47" xr10:uidLastSave="{00000000-0000-0000-0000-000000000000}"/>
  <bookViews>
    <workbookView xWindow="22932" yWindow="-108" windowWidth="23256" windowHeight="12576" xr2:uid="{EA710122-E0AC-4A10-9B5B-4D670400596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" i="1" l="1"/>
  <c r="L7" i="1"/>
  <c r="I9" i="1"/>
  <c r="G28" i="1"/>
  <c r="D25" i="1"/>
  <c r="D17" i="1"/>
  <c r="D9" i="1"/>
  <c r="L23" i="1"/>
  <c r="N23" i="1" s="1"/>
  <c r="N22" i="1"/>
  <c r="L22" i="1"/>
  <c r="M21" i="1"/>
  <c r="M20" i="1"/>
  <c r="L4" i="1" l="1"/>
  <c r="N4" i="1" s="1"/>
  <c r="N8" i="1" s="1"/>
  <c r="I28" i="1"/>
  <c r="G20" i="1"/>
  <c r="I20" i="1" s="1"/>
  <c r="I24" i="1" s="1"/>
  <c r="G12" i="1"/>
  <c r="I12" i="1" s="1"/>
  <c r="I16" i="1" s="1"/>
  <c r="G6" i="1"/>
  <c r="G7" i="1"/>
  <c r="I7" i="1" s="1"/>
  <c r="B30" i="1"/>
  <c r="D30" i="1" s="1"/>
  <c r="B22" i="1"/>
  <c r="D22" i="1" s="1"/>
  <c r="N21" i="1"/>
  <c r="N20" i="1"/>
  <c r="N7" i="1"/>
  <c r="N6" i="1"/>
  <c r="N5" i="1"/>
  <c r="I31" i="1"/>
  <c r="I30" i="1"/>
  <c r="I29" i="1"/>
  <c r="I23" i="1"/>
  <c r="I22" i="1"/>
  <c r="I21" i="1"/>
  <c r="I6" i="1"/>
  <c r="I5" i="1"/>
  <c r="I4" i="1"/>
  <c r="D31" i="1"/>
  <c r="D29" i="1"/>
  <c r="D28" i="1"/>
  <c r="D23" i="1"/>
  <c r="D21" i="1"/>
  <c r="D20" i="1"/>
  <c r="D13" i="1"/>
  <c r="D14" i="1"/>
  <c r="D15" i="1"/>
  <c r="D12" i="1"/>
  <c r="D16" i="1" s="1"/>
  <c r="B14" i="1"/>
  <c r="B7" i="1"/>
  <c r="D7" i="1" s="1"/>
  <c r="B6" i="1"/>
  <c r="D5" i="1"/>
  <c r="D4" i="1"/>
  <c r="N24" i="1" l="1"/>
  <c r="I32" i="1"/>
  <c r="I8" i="1"/>
  <c r="D32" i="1"/>
  <c r="D24" i="1"/>
  <c r="D6" i="1"/>
  <c r="D8" i="1" s="1"/>
</calcChain>
</file>

<file path=xl/sharedStrings.xml><?xml version="1.0" encoding="utf-8"?>
<sst xmlns="http://schemas.openxmlformats.org/spreadsheetml/2006/main" count="95" uniqueCount="38">
  <si>
    <t>BANZO SUP</t>
  </si>
  <si>
    <t>BANZO INF</t>
  </si>
  <si>
    <t>DIAG</t>
  </si>
  <si>
    <t>MONT</t>
  </si>
  <si>
    <t>PEÇA</t>
  </si>
  <si>
    <t>COMPR.</t>
  </si>
  <si>
    <t>KG/M</t>
  </si>
  <si>
    <t>TOTAL</t>
  </si>
  <si>
    <t>ARCO</t>
  </si>
  <si>
    <t>P1</t>
  </si>
  <si>
    <t>P2</t>
  </si>
  <si>
    <t>P3</t>
  </si>
  <si>
    <t>V2</t>
  </si>
  <si>
    <t>CONTRAVENTAMENTO</t>
  </si>
  <si>
    <t>TERÇAS</t>
  </si>
  <si>
    <t>TELHAS</t>
  </si>
  <si>
    <t>FUNDAÇÕES</t>
  </si>
  <si>
    <t>BANZO SUP 100x40x3,35</t>
  </si>
  <si>
    <t>BANZO INF 100x50x3,35</t>
  </si>
  <si>
    <t>DIAG 92x30x2,66</t>
  </si>
  <si>
    <t>Montante 92x30x2,66</t>
  </si>
  <si>
    <t>BANZO INF 150x50x3,35</t>
  </si>
  <si>
    <t>BANZO SUP 150x50x3,35</t>
  </si>
  <si>
    <t>DIAG 2xU68x30 2.25</t>
  </si>
  <si>
    <t>MONT 2xU68x30 2.25</t>
  </si>
  <si>
    <t>4 TIRANTES</t>
  </si>
  <si>
    <t>1/2"</t>
  </si>
  <si>
    <t>cobertura</t>
  </si>
  <si>
    <t>oitão</t>
  </si>
  <si>
    <t>Cobertura</t>
  </si>
  <si>
    <t>AREA</t>
  </si>
  <si>
    <t>Alvenaria</t>
  </si>
  <si>
    <t>Alv oitão</t>
  </si>
  <si>
    <t>estaca 50</t>
  </si>
  <si>
    <t>estaca 40</t>
  </si>
  <si>
    <t>bloco uma est</t>
  </si>
  <si>
    <t>bloco duas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</si>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</sst>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0" fillId="5" borderId="1" xfId="0" applyFill="1" applyBorder="1"/>
    <xf numFmtId="0" fontId="0" fillId="0" borderId="1" xfId="0" applyBorder="1"/>
    <xf numFmtId="0" fontId="1" fillId="6" borderId="1" xfId="0" applyFont="1" applyFill="1" applyBorder="1"/>
    <xf numFmtId="0" fontId="0" fillId="4" borderId="1" xfId="0" applyFill="1" applyBorder="1"/>
    <xf numFmtId="0" fontId="0" fillId="0" borderId="2" xfId="0" applyFill="1" applyBorder="1"/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/>
    <xf numFmtId="0" fontId="0" fillId="7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EDDE9-5D9C-45FD-A3BC-77BA0CE87C37}">
  <dimension ref="A2:N32"/>
  <sheetViews>
    <sheetView tabSelected="1" topLeftCell="A7" workbookViewId="0">
      <selection activeCell="K31" sqref="K31"/>
    </sheetView>
  </sheetViews>
  <sheetFormatPr defaultRowHeight="15" x14ac:dyDescent="0.25"/>
  <cols>
    <col min="1" max="1" width="22.5703125" bestFit="1" customWidth="1"/>
    <col min="4" max="4" width="10" bestFit="1" customWidth="1"/>
    <col min="6" max="6" width="11.140625" bestFit="1" customWidth="1"/>
    <col min="11" max="11" width="13.42578125" bestFit="1" customWidth="1"/>
  </cols>
  <sheetData>
    <row r="2" spans="1:14" x14ac:dyDescent="0.25">
      <c r="A2" s="1" t="s">
        <v>8</v>
      </c>
      <c r="B2" s="1"/>
      <c r="C2" s="1"/>
      <c r="D2" s="1"/>
      <c r="F2" s="1" t="s">
        <v>12</v>
      </c>
      <c r="G2" s="1"/>
      <c r="H2" s="1"/>
      <c r="I2" s="1"/>
      <c r="K2" s="1" t="s">
        <v>15</v>
      </c>
      <c r="L2" s="1"/>
      <c r="M2" s="1"/>
      <c r="N2" s="1"/>
    </row>
    <row r="3" spans="1:14" x14ac:dyDescent="0.25">
      <c r="A3" s="2" t="s">
        <v>4</v>
      </c>
      <c r="B3" s="2" t="s">
        <v>5</v>
      </c>
      <c r="C3" s="2" t="s">
        <v>6</v>
      </c>
      <c r="D3" s="2" t="s">
        <v>7</v>
      </c>
      <c r="F3" s="2" t="s">
        <v>4</v>
      </c>
      <c r="G3" s="2" t="s">
        <v>5</v>
      </c>
      <c r="H3" s="2" t="s">
        <v>6</v>
      </c>
      <c r="I3" s="2" t="s">
        <v>7</v>
      </c>
      <c r="K3" s="2" t="s">
        <v>4</v>
      </c>
      <c r="L3" s="2" t="s">
        <v>30</v>
      </c>
      <c r="M3" s="2"/>
      <c r="N3" s="2" t="s">
        <v>7</v>
      </c>
    </row>
    <row r="4" spans="1:14" x14ac:dyDescent="0.25">
      <c r="A4" s="3" t="s">
        <v>17</v>
      </c>
      <c r="B4" s="4">
        <v>26.28</v>
      </c>
      <c r="C4" s="4">
        <v>4.4000000000000004</v>
      </c>
      <c r="D4" s="4">
        <f>C4*B4</f>
        <v>115.63200000000002</v>
      </c>
      <c r="F4" s="3" t="s">
        <v>0</v>
      </c>
      <c r="G4" s="4">
        <v>11</v>
      </c>
      <c r="H4" s="4">
        <v>6.23</v>
      </c>
      <c r="I4" s="4">
        <f>H4*G4</f>
        <v>68.53</v>
      </c>
      <c r="K4" s="3" t="s">
        <v>29</v>
      </c>
      <c r="L4" s="4">
        <f>20*B4</f>
        <v>525.6</v>
      </c>
      <c r="M4" s="4"/>
      <c r="N4" s="4">
        <f>M4*L4</f>
        <v>0</v>
      </c>
    </row>
    <row r="5" spans="1:14" x14ac:dyDescent="0.25">
      <c r="A5" s="3" t="s">
        <v>18</v>
      </c>
      <c r="B5" s="4">
        <v>25.35</v>
      </c>
      <c r="C5" s="4">
        <v>4.4000000000000004</v>
      </c>
      <c r="D5" s="4">
        <f t="shared" ref="D5:D7" si="0">C5*B5</f>
        <v>111.54000000000002</v>
      </c>
      <c r="F5" s="3" t="s">
        <v>1</v>
      </c>
      <c r="G5" s="4">
        <v>11</v>
      </c>
      <c r="H5" s="4">
        <v>6.23</v>
      </c>
      <c r="I5" s="4">
        <f t="shared" ref="I5:I7" si="1">H5*G5</f>
        <v>68.53</v>
      </c>
      <c r="K5" s="3" t="s">
        <v>28</v>
      </c>
      <c r="L5" s="4">
        <v>131.09</v>
      </c>
      <c r="M5" s="4"/>
      <c r="N5" s="4">
        <f t="shared" ref="N5:N7" si="2">M5*L5</f>
        <v>0</v>
      </c>
    </row>
    <row r="6" spans="1:14" x14ac:dyDescent="0.25">
      <c r="A6" s="3" t="s">
        <v>19</v>
      </c>
      <c r="B6" s="4">
        <f>0.93*36</f>
        <v>33.480000000000004</v>
      </c>
      <c r="C6" s="4">
        <v>2.93</v>
      </c>
      <c r="D6" s="4">
        <f t="shared" si="0"/>
        <v>98.096400000000017</v>
      </c>
      <c r="F6" s="3" t="s">
        <v>2</v>
      </c>
      <c r="G6" s="4">
        <f>20*0.81</f>
        <v>16.200000000000003</v>
      </c>
      <c r="H6" s="4">
        <v>4.2</v>
      </c>
      <c r="I6" s="4">
        <f t="shared" si="1"/>
        <v>68.04000000000002</v>
      </c>
      <c r="K6" s="3"/>
      <c r="L6" s="4"/>
      <c r="M6" s="4"/>
      <c r="N6" s="4">
        <f t="shared" si="2"/>
        <v>0</v>
      </c>
    </row>
    <row r="7" spans="1:14" x14ac:dyDescent="0.25">
      <c r="A7" s="3" t="s">
        <v>20</v>
      </c>
      <c r="B7" s="4">
        <f>0.6*37</f>
        <v>22.2</v>
      </c>
      <c r="C7" s="4">
        <v>2.93</v>
      </c>
      <c r="D7" s="4">
        <f t="shared" si="0"/>
        <v>65.046000000000006</v>
      </c>
      <c r="F7" s="3" t="s">
        <v>3</v>
      </c>
      <c r="G7" s="4">
        <f>21*0.5</f>
        <v>10.5</v>
      </c>
      <c r="H7" s="4">
        <v>4.2</v>
      </c>
      <c r="I7" s="4">
        <f t="shared" si="1"/>
        <v>44.1</v>
      </c>
      <c r="K7" s="3"/>
      <c r="L7" s="4">
        <f>SUM(L4:L5)</f>
        <v>656.69</v>
      </c>
      <c r="M7" s="4"/>
      <c r="N7" s="4">
        <f t="shared" si="2"/>
        <v>0</v>
      </c>
    </row>
    <row r="8" spans="1:14" x14ac:dyDescent="0.25">
      <c r="A8" s="5" t="s">
        <v>7</v>
      </c>
      <c r="B8" s="6"/>
      <c r="C8" s="6"/>
      <c r="D8" s="6">
        <f>SUM(D4:D7)</f>
        <v>390.31440000000003</v>
      </c>
      <c r="F8" s="5" t="s">
        <v>7</v>
      </c>
      <c r="G8" s="6"/>
      <c r="H8" s="6"/>
      <c r="I8" s="6">
        <f>SUM(I4:I7)</f>
        <v>249.20000000000002</v>
      </c>
      <c r="K8" s="5" t="s">
        <v>7</v>
      </c>
      <c r="L8" s="6"/>
      <c r="M8" s="6"/>
      <c r="N8" s="6">
        <f>SUM(N4:N7)</f>
        <v>0</v>
      </c>
    </row>
    <row r="9" spans="1:14" x14ac:dyDescent="0.25">
      <c r="D9" s="7">
        <f>4*D8</f>
        <v>1561.2576000000001</v>
      </c>
      <c r="I9" s="7">
        <f>2*I8</f>
        <v>498.40000000000003</v>
      </c>
    </row>
    <row r="10" spans="1:14" x14ac:dyDescent="0.25">
      <c r="A10" s="1" t="s">
        <v>9</v>
      </c>
      <c r="B10" s="1"/>
      <c r="C10" s="1"/>
      <c r="D10" s="1"/>
      <c r="F10" s="8" t="s">
        <v>25</v>
      </c>
      <c r="G10" s="8"/>
      <c r="H10" s="8"/>
      <c r="I10" s="8"/>
      <c r="K10" s="1" t="s">
        <v>31</v>
      </c>
      <c r="L10" s="1"/>
      <c r="M10" s="1"/>
      <c r="N10" s="1"/>
    </row>
    <row r="11" spans="1:14" x14ac:dyDescent="0.25">
      <c r="A11" s="2" t="s">
        <v>4</v>
      </c>
      <c r="B11" s="2" t="s">
        <v>5</v>
      </c>
      <c r="C11" s="2" t="s">
        <v>6</v>
      </c>
      <c r="D11" s="2" t="s">
        <v>7</v>
      </c>
      <c r="F11" s="9" t="s">
        <v>4</v>
      </c>
      <c r="G11" s="9" t="s">
        <v>5</v>
      </c>
      <c r="H11" s="9" t="s">
        <v>6</v>
      </c>
      <c r="I11" s="9" t="s">
        <v>7</v>
      </c>
      <c r="K11" s="2" t="s">
        <v>4</v>
      </c>
      <c r="L11" s="2" t="s">
        <v>30</v>
      </c>
      <c r="M11" s="2"/>
      <c r="N11" s="2" t="s">
        <v>7</v>
      </c>
    </row>
    <row r="12" spans="1:14" x14ac:dyDescent="0.25">
      <c r="A12" s="3" t="s">
        <v>22</v>
      </c>
      <c r="B12" s="4">
        <v>5</v>
      </c>
      <c r="C12" s="4">
        <v>6.23</v>
      </c>
      <c r="D12" s="4">
        <f>C12*B12</f>
        <v>31.150000000000002</v>
      </c>
      <c r="F12" s="10" t="s">
        <v>26</v>
      </c>
      <c r="G12" s="10">
        <f>24*4</f>
        <v>96</v>
      </c>
      <c r="H12" s="10">
        <v>1</v>
      </c>
      <c r="I12" s="10">
        <f>H12*G12</f>
        <v>96</v>
      </c>
      <c r="K12" s="3" t="s">
        <v>32</v>
      </c>
      <c r="L12" s="4">
        <v>48</v>
      </c>
      <c r="M12" s="4"/>
      <c r="N12" s="4"/>
    </row>
    <row r="13" spans="1:14" x14ac:dyDescent="0.25">
      <c r="A13" s="3" t="s">
        <v>21</v>
      </c>
      <c r="B13" s="4">
        <v>5</v>
      </c>
      <c r="C13" s="4">
        <v>6.23</v>
      </c>
      <c r="D13" s="4">
        <f t="shared" ref="D13:D15" si="3">C13*B13</f>
        <v>31.150000000000002</v>
      </c>
      <c r="F13" s="10"/>
      <c r="G13" s="10"/>
      <c r="H13" s="10"/>
      <c r="I13" s="10"/>
      <c r="K13" s="3"/>
      <c r="L13" s="4"/>
      <c r="M13" s="4"/>
      <c r="N13" s="4"/>
    </row>
    <row r="14" spans="1:14" x14ac:dyDescent="0.25">
      <c r="A14" s="3" t="s">
        <v>23</v>
      </c>
      <c r="B14" s="4">
        <f>9*0.9</f>
        <v>8.1</v>
      </c>
      <c r="C14" s="4">
        <v>4.2</v>
      </c>
      <c r="D14" s="4">
        <f t="shared" si="3"/>
        <v>34.020000000000003</v>
      </c>
      <c r="F14" s="10"/>
      <c r="G14" s="10"/>
      <c r="H14" s="10"/>
      <c r="I14" s="10"/>
      <c r="K14" s="3"/>
      <c r="L14" s="4"/>
      <c r="M14" s="4"/>
      <c r="N14" s="4"/>
    </row>
    <row r="15" spans="1:14" x14ac:dyDescent="0.25">
      <c r="A15" s="3" t="s">
        <v>24</v>
      </c>
      <c r="B15" s="4">
        <v>2.1</v>
      </c>
      <c r="C15" s="4">
        <v>4.2</v>
      </c>
      <c r="D15" s="4">
        <f t="shared" si="3"/>
        <v>8.82</v>
      </c>
      <c r="F15" s="10"/>
      <c r="G15" s="10"/>
      <c r="H15" s="10"/>
      <c r="I15" s="10"/>
      <c r="K15" s="3"/>
      <c r="L15" s="4"/>
      <c r="M15" s="4"/>
      <c r="N15" s="4"/>
    </row>
    <row r="16" spans="1:14" x14ac:dyDescent="0.25">
      <c r="A16" s="5" t="s">
        <v>7</v>
      </c>
      <c r="B16" s="6"/>
      <c r="C16" s="6"/>
      <c r="D16" s="6">
        <f>SUM(D12:D15)</f>
        <v>105.14000000000001</v>
      </c>
      <c r="F16" s="9" t="s">
        <v>7</v>
      </c>
      <c r="G16" s="10"/>
      <c r="H16" s="10"/>
      <c r="I16" s="10">
        <f>SUM(I12:I15)</f>
        <v>96</v>
      </c>
      <c r="K16" s="5"/>
      <c r="L16" s="6"/>
      <c r="M16" s="6"/>
      <c r="N16" s="6"/>
    </row>
    <row r="17" spans="1:14" x14ac:dyDescent="0.25">
      <c r="D17" s="7">
        <f>6*D16</f>
        <v>630.84000000000015</v>
      </c>
    </row>
    <row r="18" spans="1:14" x14ac:dyDescent="0.25">
      <c r="A18" s="1" t="s">
        <v>10</v>
      </c>
      <c r="B18" s="1"/>
      <c r="C18" s="1"/>
      <c r="D18" s="1"/>
      <c r="F18" s="8" t="s">
        <v>13</v>
      </c>
      <c r="G18" s="8"/>
      <c r="H18" s="8"/>
      <c r="I18" s="8"/>
      <c r="K18" s="1" t="s">
        <v>16</v>
      </c>
      <c r="L18" s="1"/>
      <c r="M18" s="1"/>
      <c r="N18" s="1"/>
    </row>
    <row r="19" spans="1:14" x14ac:dyDescent="0.25">
      <c r="A19" s="2" t="s">
        <v>4</v>
      </c>
      <c r="B19" s="2" t="s">
        <v>5</v>
      </c>
      <c r="C19" s="2" t="s">
        <v>6</v>
      </c>
      <c r="D19" s="2" t="s">
        <v>7</v>
      </c>
      <c r="F19" s="9" t="s">
        <v>4</v>
      </c>
      <c r="G19" s="9" t="s">
        <v>5</v>
      </c>
      <c r="H19" s="9" t="s">
        <v>6</v>
      </c>
      <c r="I19" s="9" t="s">
        <v>7</v>
      </c>
      <c r="K19" s="2" t="s">
        <v>4</v>
      </c>
      <c r="L19" s="2" t="s">
        <v>5</v>
      </c>
      <c r="M19" s="2" t="s">
        <v>30</v>
      </c>
      <c r="N19" s="2" t="s">
        <v>7</v>
      </c>
    </row>
    <row r="20" spans="1:14" x14ac:dyDescent="0.25">
      <c r="A20" s="3" t="s">
        <v>0</v>
      </c>
      <c r="B20" s="4">
        <v>8.25</v>
      </c>
      <c r="C20" s="4">
        <v>6.23</v>
      </c>
      <c r="D20" s="4">
        <f>C20*B20</f>
        <v>51.397500000000001</v>
      </c>
      <c r="F20" s="10" t="s">
        <v>26</v>
      </c>
      <c r="G20" s="10">
        <f>6.5*8+20*5.54</f>
        <v>162.80000000000001</v>
      </c>
      <c r="H20" s="10">
        <v>1</v>
      </c>
      <c r="I20" s="10">
        <f>H20*G20</f>
        <v>162.80000000000001</v>
      </c>
      <c r="K20" s="3" t="s">
        <v>33</v>
      </c>
      <c r="L20" s="4">
        <v>36</v>
      </c>
      <c r="M20" s="4">
        <f>3.141592*0.5*0.5/4</f>
        <v>0.19634950000000001</v>
      </c>
      <c r="N20" s="4">
        <f>M20*L20</f>
        <v>7.0685820000000001</v>
      </c>
    </row>
    <row r="21" spans="1:14" x14ac:dyDescent="0.25">
      <c r="A21" s="3" t="s">
        <v>1</v>
      </c>
      <c r="B21" s="4">
        <v>8.25</v>
      </c>
      <c r="C21" s="4">
        <v>6.23</v>
      </c>
      <c r="D21" s="4">
        <f t="shared" ref="D21:D23" si="4">C21*B21</f>
        <v>51.397500000000001</v>
      </c>
      <c r="F21" s="10"/>
      <c r="G21" s="10"/>
      <c r="H21" s="10"/>
      <c r="I21" s="10">
        <f t="shared" ref="I21:I23" si="5">H21*G21</f>
        <v>0</v>
      </c>
      <c r="K21" s="3" t="s">
        <v>34</v>
      </c>
      <c r="L21" s="4">
        <v>24</v>
      </c>
      <c r="M21" s="4">
        <f>3.141592*0.4*0.4/4</f>
        <v>0.12566368000000003</v>
      </c>
      <c r="N21" s="4">
        <f t="shared" ref="N21:N23" si="6">M21*L21</f>
        <v>3.0159283200000004</v>
      </c>
    </row>
    <row r="22" spans="1:14" x14ac:dyDescent="0.25">
      <c r="A22" s="3" t="s">
        <v>2</v>
      </c>
      <c r="B22" s="4">
        <f>14*0.9</f>
        <v>12.6</v>
      </c>
      <c r="C22" s="4">
        <v>4.2</v>
      </c>
      <c r="D22" s="4">
        <f t="shared" si="4"/>
        <v>52.92</v>
      </c>
      <c r="F22" s="10"/>
      <c r="G22" s="10"/>
      <c r="H22" s="10"/>
      <c r="I22" s="10">
        <f t="shared" si="5"/>
        <v>0</v>
      </c>
      <c r="K22" s="3" t="s">
        <v>35</v>
      </c>
      <c r="L22" s="4">
        <f>0.6*0.4*0.8*3</f>
        <v>0.57600000000000007</v>
      </c>
      <c r="M22" t="s">
        <v>37</v>
      </c>
      <c r="N22" s="4">
        <f>L22</f>
        <v>0.57600000000000007</v>
      </c>
    </row>
    <row r="23" spans="1:14" x14ac:dyDescent="0.25">
      <c r="A23" s="3" t="s">
        <v>3</v>
      </c>
      <c r="B23" s="4">
        <v>2.8</v>
      </c>
      <c r="C23" s="4">
        <v>4.2</v>
      </c>
      <c r="D23" s="4">
        <f t="shared" si="4"/>
        <v>11.76</v>
      </c>
      <c r="F23" s="10"/>
      <c r="G23" s="10"/>
      <c r="H23" s="10"/>
      <c r="I23" s="10">
        <f t="shared" si="5"/>
        <v>0</v>
      </c>
      <c r="K23" s="3" t="s">
        <v>36</v>
      </c>
      <c r="L23" s="4">
        <f>1.65*0.6*0.5*6</f>
        <v>2.9699999999999998</v>
      </c>
      <c r="M23" s="4"/>
      <c r="N23" s="4">
        <f>L23</f>
        <v>2.9699999999999998</v>
      </c>
    </row>
    <row r="24" spans="1:14" x14ac:dyDescent="0.25">
      <c r="A24" s="5" t="s">
        <v>7</v>
      </c>
      <c r="B24" s="6"/>
      <c r="C24" s="6"/>
      <c r="D24" s="6">
        <f>SUM(D20:D23)</f>
        <v>167.47499999999999</v>
      </c>
      <c r="F24" s="9" t="s">
        <v>7</v>
      </c>
      <c r="G24" s="10"/>
      <c r="H24" s="10"/>
      <c r="I24" s="10">
        <f>SUM(I20:I23)</f>
        <v>162.80000000000001</v>
      </c>
      <c r="K24" s="5" t="s">
        <v>7</v>
      </c>
      <c r="L24" s="6"/>
      <c r="M24" s="6"/>
      <c r="N24" s="6">
        <f>SUM(N20:N23)</f>
        <v>13.630510319999999</v>
      </c>
    </row>
    <row r="25" spans="1:14" x14ac:dyDescent="0.25">
      <c r="D25" s="7">
        <f>2*D24</f>
        <v>334.95</v>
      </c>
      <c r="I25" s="6"/>
    </row>
    <row r="26" spans="1:14" x14ac:dyDescent="0.25">
      <c r="A26" s="1" t="s">
        <v>11</v>
      </c>
      <c r="B26" s="1"/>
      <c r="C26" s="1"/>
      <c r="D26" s="1"/>
      <c r="F26" s="1" t="s">
        <v>14</v>
      </c>
      <c r="G26" s="1"/>
      <c r="H26" s="1"/>
      <c r="I26" s="1"/>
    </row>
    <row r="27" spans="1:14" x14ac:dyDescent="0.25">
      <c r="A27" s="2" t="s">
        <v>4</v>
      </c>
      <c r="B27" s="2" t="s">
        <v>5</v>
      </c>
      <c r="C27" s="2" t="s">
        <v>6</v>
      </c>
      <c r="D27" s="2" t="s">
        <v>7</v>
      </c>
      <c r="F27" s="2" t="s">
        <v>4</v>
      </c>
      <c r="G27" s="2" t="s">
        <v>5</v>
      </c>
      <c r="H27" s="2" t="s">
        <v>6</v>
      </c>
      <c r="I27" s="2" t="s">
        <v>7</v>
      </c>
    </row>
    <row r="28" spans="1:14" x14ac:dyDescent="0.25">
      <c r="A28" s="3" t="s">
        <v>0</v>
      </c>
      <c r="B28" s="4">
        <v>9.1</v>
      </c>
      <c r="C28" s="4">
        <v>6.23</v>
      </c>
      <c r="D28" s="4">
        <f>C28*B28</f>
        <v>56.693000000000005</v>
      </c>
      <c r="F28" s="3" t="s">
        <v>27</v>
      </c>
      <c r="G28" s="4">
        <f>19*222</f>
        <v>4218</v>
      </c>
      <c r="H28" s="4">
        <v>5.03</v>
      </c>
      <c r="I28" s="4">
        <f>H28*G28</f>
        <v>21216.54</v>
      </c>
    </row>
    <row r="29" spans="1:14" x14ac:dyDescent="0.25">
      <c r="A29" s="3" t="s">
        <v>1</v>
      </c>
      <c r="B29" s="4">
        <v>9.1</v>
      </c>
      <c r="C29" s="4">
        <v>6.23</v>
      </c>
      <c r="D29" s="4">
        <f t="shared" ref="D29:D31" si="7">C29*B29</f>
        <v>56.693000000000005</v>
      </c>
      <c r="F29" s="3" t="s">
        <v>28</v>
      </c>
      <c r="G29" s="4">
        <v>44</v>
      </c>
      <c r="H29" s="4">
        <v>5.03</v>
      </c>
      <c r="I29" s="4">
        <f t="shared" ref="I29:I31" si="8">H29*G29</f>
        <v>221.32000000000002</v>
      </c>
    </row>
    <row r="30" spans="1:14" x14ac:dyDescent="0.25">
      <c r="A30" s="3" t="s">
        <v>2</v>
      </c>
      <c r="B30" s="4">
        <f>15*0.9</f>
        <v>13.5</v>
      </c>
      <c r="C30" s="4">
        <v>4.2</v>
      </c>
      <c r="D30" s="4">
        <f t="shared" si="7"/>
        <v>56.7</v>
      </c>
      <c r="F30" s="3"/>
      <c r="G30" s="4"/>
      <c r="H30" s="4"/>
      <c r="I30" s="4">
        <f t="shared" si="8"/>
        <v>0</v>
      </c>
      <c r="K30">
        <f>48*2</f>
        <v>96</v>
      </c>
    </row>
    <row r="31" spans="1:14" x14ac:dyDescent="0.25">
      <c r="A31" s="3" t="s">
        <v>3</v>
      </c>
      <c r="B31" s="4">
        <v>2.1</v>
      </c>
      <c r="C31" s="4">
        <v>4.2</v>
      </c>
      <c r="D31" s="4">
        <f t="shared" si="7"/>
        <v>8.82</v>
      </c>
      <c r="F31" s="3"/>
      <c r="G31" s="4"/>
      <c r="H31" s="4"/>
      <c r="I31" s="4">
        <f t="shared" si="8"/>
        <v>0</v>
      </c>
    </row>
    <row r="32" spans="1:14" x14ac:dyDescent="0.25">
      <c r="A32" s="5" t="s">
        <v>7</v>
      </c>
      <c r="B32" s="6"/>
      <c r="C32" s="6"/>
      <c r="D32" s="6">
        <f>SUM(D28:D31)</f>
        <v>178.90600000000001</v>
      </c>
      <c r="F32" s="5" t="s">
        <v>7</v>
      </c>
      <c r="G32" s="6"/>
      <c r="H32" s="6"/>
      <c r="I32" s="6">
        <f>SUM(I28:I31)</f>
        <v>21437.86</v>
      </c>
    </row>
  </sheetData>
  <mergeCells count="11">
    <mergeCell ref="K2:N2"/>
    <mergeCell ref="K10:N10"/>
    <mergeCell ref="K18:N18"/>
    <mergeCell ref="A2:D2"/>
    <mergeCell ref="A10:D10"/>
    <mergeCell ref="A18:D18"/>
    <mergeCell ref="A26:D26"/>
    <mergeCell ref="F2:I2"/>
    <mergeCell ref="F10:I10"/>
    <mergeCell ref="F18:I18"/>
    <mergeCell ref="F26:I2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Ribero Justo</dc:creator>
  <cp:lastModifiedBy>Felipe Ribero Justo</cp:lastModifiedBy>
  <dcterms:created xsi:type="dcterms:W3CDTF">2025-11-11T12:33:52Z</dcterms:created>
  <dcterms:modified xsi:type="dcterms:W3CDTF">2025-11-11T17:25:47Z</dcterms:modified>
</cp:coreProperties>
</file>